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15" yWindow="0" windowWidth="16755" windowHeight="12645" tabRatio="605"/>
  </bookViews>
  <sheets>
    <sheet name="2021 год" sheetId="9" r:id="rId1"/>
  </sheets>
  <definedNames>
    <definedName name="_GoBack" localSheetId="0">#REF!</definedName>
    <definedName name="_xlnm._FilterDatabase" localSheetId="0" hidden="1">'2021 год'!$F$1:$F$2937</definedName>
    <definedName name="имя">#REF!</definedName>
    <definedName name="_xlnm.Print_Area" localSheetId="0">'2021 год'!$A$1:$K$2394</definedName>
  </definedNames>
  <calcPr calcId="125725"/>
</workbook>
</file>

<file path=xl/calcChain.xml><?xml version="1.0" encoding="utf-8"?>
<calcChain xmlns="http://schemas.openxmlformats.org/spreadsheetml/2006/main">
  <c r="H1526" i="9"/>
  <c r="I544" l="1"/>
  <c r="J544"/>
  <c r="K544"/>
  <c r="I584"/>
  <c r="J584"/>
  <c r="K584"/>
  <c r="I592"/>
  <c r="J592"/>
  <c r="K592"/>
  <c r="K704" l="1"/>
  <c r="J704"/>
  <c r="I704"/>
  <c r="I594"/>
  <c r="J594"/>
  <c r="K594"/>
  <c r="K2130" l="1"/>
  <c r="J2130"/>
  <c r="I2130"/>
  <c r="I2129"/>
  <c r="H1921" l="1"/>
  <c r="H1929"/>
  <c r="G1913" l="1"/>
  <c r="H896" l="1"/>
  <c r="H920"/>
  <c r="H243" l="1"/>
  <c r="K2349" l="1"/>
  <c r="K2350"/>
  <c r="K2351"/>
  <c r="K2348"/>
  <c r="J2349"/>
  <c r="J2350"/>
  <c r="J2351"/>
  <c r="J2348"/>
  <c r="I2348"/>
  <c r="I2349"/>
  <c r="I2350"/>
  <c r="I2351"/>
  <c r="I2347"/>
  <c r="K1834"/>
  <c r="J1834"/>
  <c r="I1834"/>
  <c r="I1398"/>
  <c r="K1396"/>
  <c r="J1396"/>
  <c r="I1396"/>
  <c r="I1395"/>
  <c r="K1394"/>
  <c r="J1394"/>
  <c r="I1394"/>
  <c r="K1393"/>
  <c r="J1393"/>
  <c r="I1393"/>
  <c r="K377"/>
  <c r="J377"/>
  <c r="I377"/>
  <c r="I375"/>
  <c r="K374"/>
  <c r="J374"/>
  <c r="I374"/>
  <c r="K373"/>
  <c r="J373"/>
  <c r="I373"/>
  <c r="K40"/>
  <c r="J40"/>
  <c r="I40"/>
  <c r="I39"/>
  <c r="I27"/>
  <c r="K25"/>
  <c r="J25"/>
  <c r="I25"/>
  <c r="I24"/>
  <c r="K22"/>
  <c r="J22"/>
  <c r="I22"/>
  <c r="I21"/>
  <c r="H2329"/>
  <c r="H691"/>
  <c r="H690"/>
  <c r="H1802"/>
  <c r="H259"/>
  <c r="H283"/>
  <c r="H339"/>
  <c r="H551"/>
  <c r="H559"/>
  <c r="H747"/>
  <c r="H746"/>
  <c r="H1040"/>
  <c r="H1096"/>
  <c r="H1200"/>
  <c r="H1719"/>
  <c r="H2330"/>
  <c r="H2380"/>
  <c r="E2058" l="1"/>
  <c r="F2058"/>
  <c r="G2058"/>
  <c r="H2058"/>
  <c r="D2058"/>
  <c r="D2057" s="1"/>
  <c r="D2060"/>
  <c r="K2090"/>
  <c r="J2090"/>
  <c r="I2090"/>
  <c r="I2089"/>
  <c r="H2065"/>
  <c r="D2065"/>
  <c r="H2089"/>
  <c r="D2089"/>
  <c r="I1735"/>
  <c r="E688" l="1"/>
  <c r="F688"/>
  <c r="G688"/>
  <c r="H688"/>
  <c r="E689"/>
  <c r="F689"/>
  <c r="G689"/>
  <c r="H689"/>
  <c r="F690"/>
  <c r="G690"/>
  <c r="F691"/>
  <c r="G691"/>
  <c r="H692"/>
  <c r="H693"/>
  <c r="E694"/>
  <c r="F694"/>
  <c r="G694"/>
  <c r="H694"/>
  <c r="D694"/>
  <c r="D689"/>
  <c r="D690"/>
  <c r="D691"/>
  <c r="D692"/>
  <c r="D693"/>
  <c r="D688"/>
  <c r="I2106" l="1"/>
  <c r="J2106"/>
  <c r="K2106"/>
  <c r="I2114"/>
  <c r="J2114"/>
  <c r="K2114"/>
  <c r="I2146"/>
  <c r="J2146"/>
  <c r="K2146"/>
  <c r="I2154"/>
  <c r="J2154"/>
  <c r="K2154"/>
  <c r="I2162"/>
  <c r="J2162"/>
  <c r="K2162"/>
  <c r="I2170"/>
  <c r="J2170"/>
  <c r="K2170"/>
  <c r="I2178"/>
  <c r="J2178"/>
  <c r="K2178"/>
  <c r="I2186"/>
  <c r="J2186"/>
  <c r="K2186"/>
  <c r="I2194"/>
  <c r="J2194"/>
  <c r="K2194"/>
  <c r="I2202"/>
  <c r="J2202"/>
  <c r="K2202"/>
  <c r="I2210"/>
  <c r="J2210"/>
  <c r="K2210"/>
  <c r="I2218"/>
  <c r="J2218"/>
  <c r="K2218"/>
  <c r="I2226"/>
  <c r="J2226"/>
  <c r="K2226"/>
  <c r="I2234"/>
  <c r="J2234"/>
  <c r="K2234"/>
  <c r="I2242"/>
  <c r="J2242"/>
  <c r="K2242"/>
  <c r="I2250"/>
  <c r="J2250"/>
  <c r="K2250"/>
  <c r="I2258"/>
  <c r="J2258"/>
  <c r="K2258"/>
  <c r="I2266"/>
  <c r="J2266"/>
  <c r="K2266"/>
  <c r="I2274"/>
  <c r="J2274"/>
  <c r="K2274"/>
  <c r="I2282"/>
  <c r="J2282"/>
  <c r="K2282"/>
  <c r="I2290"/>
  <c r="J2290"/>
  <c r="K2290"/>
  <c r="I2306"/>
  <c r="J2306"/>
  <c r="K2306"/>
  <c r="K2033"/>
  <c r="J2033"/>
  <c r="I2033"/>
  <c r="K2025"/>
  <c r="J2025"/>
  <c r="I2025"/>
  <c r="K2017"/>
  <c r="J2017"/>
  <c r="I2017"/>
  <c r="K2009"/>
  <c r="J2009"/>
  <c r="I2009"/>
  <c r="K2001"/>
  <c r="J2001"/>
  <c r="I2001"/>
  <c r="K1995"/>
  <c r="J1995"/>
  <c r="I1995"/>
  <c r="K1985"/>
  <c r="J1985"/>
  <c r="I1985"/>
  <c r="K1977"/>
  <c r="J1977"/>
  <c r="I1977"/>
  <c r="K1929"/>
  <c r="J1929"/>
  <c r="I1929"/>
  <c r="K1921"/>
  <c r="J1921"/>
  <c r="I1921"/>
  <c r="K1905"/>
  <c r="J1905"/>
  <c r="I1905"/>
  <c r="K1897"/>
  <c r="J1897"/>
  <c r="I1897"/>
  <c r="K1881"/>
  <c r="J1881"/>
  <c r="I1881"/>
  <c r="K1857"/>
  <c r="J1857"/>
  <c r="I1857"/>
  <c r="K1719"/>
  <c r="J1719"/>
  <c r="I1719"/>
  <c r="K1687"/>
  <c r="J1687"/>
  <c r="I1687"/>
  <c r="K1679"/>
  <c r="J1679"/>
  <c r="I1679"/>
  <c r="K1607"/>
  <c r="J1607"/>
  <c r="I1607"/>
  <c r="K1591"/>
  <c r="J1591"/>
  <c r="I1591"/>
  <c r="K1583"/>
  <c r="J1583"/>
  <c r="I1583"/>
  <c r="I1524"/>
  <c r="K1525"/>
  <c r="J1525"/>
  <c r="I1525"/>
  <c r="K1519"/>
  <c r="J1519"/>
  <c r="I1519"/>
  <c r="I1498"/>
  <c r="K1495"/>
  <c r="I1495"/>
  <c r="K1385"/>
  <c r="J1385"/>
  <c r="I1385"/>
  <c r="K1369"/>
  <c r="J1369"/>
  <c r="I1369"/>
  <c r="K1353"/>
  <c r="J1353"/>
  <c r="I1353"/>
  <c r="K1337"/>
  <c r="J1337"/>
  <c r="I1337"/>
  <c r="K1305"/>
  <c r="J1305"/>
  <c r="I1305"/>
  <c r="K1297"/>
  <c r="J1297"/>
  <c r="I1297"/>
  <c r="K1281"/>
  <c r="J1281"/>
  <c r="I1281"/>
  <c r="I1144"/>
  <c r="I1114"/>
  <c r="J1114"/>
  <c r="K1114"/>
  <c r="I1115"/>
  <c r="J1115"/>
  <c r="K1115"/>
  <c r="K1113"/>
  <c r="J1113"/>
  <c r="I1113"/>
  <c r="K1112"/>
  <c r="J1112"/>
  <c r="I1112"/>
  <c r="K1104"/>
  <c r="J1104"/>
  <c r="I1104"/>
  <c r="K1096"/>
  <c r="J1096"/>
  <c r="I1096"/>
  <c r="K1080"/>
  <c r="J1080"/>
  <c r="I1080"/>
  <c r="K1051"/>
  <c r="J1051"/>
  <c r="I1051"/>
  <c r="K1050"/>
  <c r="J1050"/>
  <c r="I1050"/>
  <c r="K1048"/>
  <c r="J1048"/>
  <c r="I1048"/>
  <c r="K1040"/>
  <c r="J1040"/>
  <c r="I1040"/>
  <c r="K1008"/>
  <c r="J1008"/>
  <c r="I1008"/>
  <c r="I942"/>
  <c r="J942"/>
  <c r="K942"/>
  <c r="K928"/>
  <c r="J928"/>
  <c r="I928"/>
  <c r="K920"/>
  <c r="J920"/>
  <c r="I920"/>
  <c r="I832"/>
  <c r="K848"/>
  <c r="J848"/>
  <c r="I848"/>
  <c r="K832"/>
  <c r="J832"/>
  <c r="K816"/>
  <c r="J816"/>
  <c r="I816"/>
  <c r="K808"/>
  <c r="J808"/>
  <c r="I808"/>
  <c r="K800"/>
  <c r="J800"/>
  <c r="I800"/>
  <c r="K784"/>
  <c r="J784"/>
  <c r="I784"/>
  <c r="K747"/>
  <c r="J747"/>
  <c r="I747"/>
  <c r="K746"/>
  <c r="J746"/>
  <c r="I746"/>
  <c r="K760"/>
  <c r="J760"/>
  <c r="I760"/>
  <c r="K768"/>
  <c r="J768"/>
  <c r="I768"/>
  <c r="K776"/>
  <c r="J776"/>
  <c r="I776"/>
  <c r="K712"/>
  <c r="J712"/>
  <c r="I712"/>
  <c r="K696"/>
  <c r="J696"/>
  <c r="I696"/>
  <c r="K656"/>
  <c r="J656"/>
  <c r="I656"/>
  <c r="I568"/>
  <c r="J568"/>
  <c r="K568"/>
  <c r="I569"/>
  <c r="J569"/>
  <c r="K569"/>
  <c r="I570"/>
  <c r="J570"/>
  <c r="K570"/>
  <c r="I545"/>
  <c r="J545"/>
  <c r="K545"/>
  <c r="I546"/>
  <c r="J546"/>
  <c r="K546"/>
  <c r="K463"/>
  <c r="J463"/>
  <c r="I463"/>
  <c r="I368"/>
  <c r="I365"/>
  <c r="K363"/>
  <c r="J363"/>
  <c r="I363"/>
  <c r="K307"/>
  <c r="J307"/>
  <c r="I307"/>
  <c r="K299"/>
  <c r="J299"/>
  <c r="I299"/>
  <c r="K283"/>
  <c r="J283"/>
  <c r="I283"/>
  <c r="K267"/>
  <c r="J267"/>
  <c r="I267"/>
  <c r="K259"/>
  <c r="J259"/>
  <c r="I259"/>
  <c r="K251"/>
  <c r="J251"/>
  <c r="I251"/>
  <c r="K243"/>
  <c r="J243"/>
  <c r="K235"/>
  <c r="J235"/>
  <c r="I235"/>
  <c r="K195"/>
  <c r="J195"/>
  <c r="I195"/>
  <c r="I351" l="1"/>
  <c r="K1064"/>
  <c r="J1064"/>
  <c r="I1064"/>
  <c r="K1216"/>
  <c r="J1216"/>
  <c r="I1216"/>
  <c r="I1220"/>
  <c r="K1222"/>
  <c r="J1222"/>
  <c r="I1222"/>
  <c r="E1454" l="1"/>
  <c r="F1454"/>
  <c r="G1454"/>
  <c r="H1454"/>
  <c r="K1533"/>
  <c r="J1533"/>
  <c r="I1533"/>
  <c r="G82" l="1"/>
  <c r="H82"/>
  <c r="E337"/>
  <c r="F337"/>
  <c r="G337"/>
  <c r="H337"/>
  <c r="E331"/>
  <c r="F331"/>
  <c r="G331"/>
  <c r="H331"/>
  <c r="E101"/>
  <c r="F101"/>
  <c r="G101"/>
  <c r="E102"/>
  <c r="F102"/>
  <c r="G102"/>
  <c r="D97"/>
  <c r="E106"/>
  <c r="E97" s="1"/>
  <c r="F106"/>
  <c r="F97" s="1"/>
  <c r="G106"/>
  <c r="G97" s="1"/>
  <c r="H106"/>
  <c r="H97" s="1"/>
  <c r="E107"/>
  <c r="E98" s="1"/>
  <c r="F107"/>
  <c r="F98" s="1"/>
  <c r="G107"/>
  <c r="G98" s="1"/>
  <c r="H107"/>
  <c r="H98" s="1"/>
  <c r="E108"/>
  <c r="E99" s="1"/>
  <c r="F108"/>
  <c r="F99" s="1"/>
  <c r="G108"/>
  <c r="G99" s="1"/>
  <c r="H108"/>
  <c r="H99" s="1"/>
  <c r="E109"/>
  <c r="E100" s="1"/>
  <c r="F109"/>
  <c r="F100" s="1"/>
  <c r="G109"/>
  <c r="G100" s="1"/>
  <c r="H109"/>
  <c r="H100" s="1"/>
  <c r="H110"/>
  <c r="H101" s="1"/>
  <c r="H111"/>
  <c r="H102" s="1"/>
  <c r="E112"/>
  <c r="E103" s="1"/>
  <c r="F112"/>
  <c r="F103" s="1"/>
  <c r="G112"/>
  <c r="G103" s="1"/>
  <c r="H112"/>
  <c r="H103" s="1"/>
  <c r="D107"/>
  <c r="D98" s="1"/>
  <c r="D108"/>
  <c r="D99" s="1"/>
  <c r="D109"/>
  <c r="D100" s="1"/>
  <c r="D110"/>
  <c r="D101" s="1"/>
  <c r="D111"/>
  <c r="D102" s="1"/>
  <c r="D112"/>
  <c r="D103" s="1"/>
  <c r="D106"/>
  <c r="H105" l="1"/>
  <c r="E147"/>
  <c r="F147"/>
  <c r="G147"/>
  <c r="H147"/>
  <c r="E148"/>
  <c r="F148"/>
  <c r="G148"/>
  <c r="H148"/>
  <c r="F149"/>
  <c r="F150"/>
  <c r="E153"/>
  <c r="F153"/>
  <c r="G153"/>
  <c r="H153"/>
  <c r="D148"/>
  <c r="D150"/>
  <c r="D153"/>
  <c r="E179"/>
  <c r="F179"/>
  <c r="G179"/>
  <c r="H179"/>
  <c r="E180"/>
  <c r="F180"/>
  <c r="G180"/>
  <c r="H180"/>
  <c r="E181"/>
  <c r="F181"/>
  <c r="G181"/>
  <c r="H181"/>
  <c r="E182"/>
  <c r="F182"/>
  <c r="G182"/>
  <c r="H182"/>
  <c r="H183"/>
  <c r="H184"/>
  <c r="E185"/>
  <c r="F185"/>
  <c r="G185"/>
  <c r="H185"/>
  <c r="D180"/>
  <c r="D181"/>
  <c r="D182"/>
  <c r="D183"/>
  <c r="D184"/>
  <c r="D185"/>
  <c r="E227"/>
  <c r="F227"/>
  <c r="G227"/>
  <c r="E228"/>
  <c r="F228"/>
  <c r="G228"/>
  <c r="H228"/>
  <c r="E229"/>
  <c r="F229"/>
  <c r="G229"/>
  <c r="H229"/>
  <c r="E230"/>
  <c r="F230"/>
  <c r="G230"/>
  <c r="H230"/>
  <c r="H231"/>
  <c r="H232"/>
  <c r="E233"/>
  <c r="F233"/>
  <c r="G233"/>
  <c r="H233"/>
  <c r="D228"/>
  <c r="D229"/>
  <c r="D230"/>
  <c r="D231"/>
  <c r="D232"/>
  <c r="D233"/>
  <c r="E275"/>
  <c r="F275"/>
  <c r="G275"/>
  <c r="H275"/>
  <c r="E276"/>
  <c r="F276"/>
  <c r="G276"/>
  <c r="H276"/>
  <c r="E277"/>
  <c r="F277"/>
  <c r="G277"/>
  <c r="H277"/>
  <c r="E278"/>
  <c r="F278"/>
  <c r="G278"/>
  <c r="H278"/>
  <c r="H279"/>
  <c r="H280"/>
  <c r="E281"/>
  <c r="F281"/>
  <c r="G281"/>
  <c r="H281"/>
  <c r="D276"/>
  <c r="D277"/>
  <c r="D278"/>
  <c r="D279"/>
  <c r="D280"/>
  <c r="D281"/>
  <c r="E332"/>
  <c r="F332"/>
  <c r="G332"/>
  <c r="H332"/>
  <c r="E333"/>
  <c r="F333"/>
  <c r="G333"/>
  <c r="H333"/>
  <c r="E334"/>
  <c r="F334"/>
  <c r="G334"/>
  <c r="H334"/>
  <c r="H335"/>
  <c r="H336"/>
  <c r="D332"/>
  <c r="D333"/>
  <c r="D334"/>
  <c r="D335"/>
  <c r="D336"/>
  <c r="D337"/>
  <c r="E355"/>
  <c r="F355"/>
  <c r="E356"/>
  <c r="F356"/>
  <c r="E357"/>
  <c r="F357"/>
  <c r="E358"/>
  <c r="F358"/>
  <c r="E359"/>
  <c r="F359"/>
  <c r="E360"/>
  <c r="F360"/>
  <c r="E361"/>
  <c r="F361"/>
  <c r="G361"/>
  <c r="H361"/>
  <c r="D357"/>
  <c r="D360"/>
  <c r="D361"/>
  <c r="D355"/>
  <c r="D63"/>
  <c r="H113"/>
  <c r="D113"/>
  <c r="H121"/>
  <c r="D121"/>
  <c r="H129"/>
  <c r="D129"/>
  <c r="H137"/>
  <c r="D137"/>
  <c r="H154"/>
  <c r="D154"/>
  <c r="H162"/>
  <c r="D162"/>
  <c r="H186"/>
  <c r="D186"/>
  <c r="H194"/>
  <c r="D194"/>
  <c r="H210"/>
  <c r="D210"/>
  <c r="H218"/>
  <c r="D218"/>
  <c r="H234"/>
  <c r="D234"/>
  <c r="D242"/>
  <c r="H250"/>
  <c r="D250"/>
  <c r="H258"/>
  <c r="D258"/>
  <c r="H266"/>
  <c r="D266"/>
  <c r="H282"/>
  <c r="D282"/>
  <c r="H290"/>
  <c r="D290"/>
  <c r="H306"/>
  <c r="D306"/>
  <c r="H298"/>
  <c r="D298"/>
  <c r="H322"/>
  <c r="D322"/>
  <c r="H338"/>
  <c r="D338"/>
  <c r="H346"/>
  <c r="D346"/>
  <c r="H438"/>
  <c r="D438"/>
  <c r="H446"/>
  <c r="D446"/>
  <c r="H454"/>
  <c r="D454"/>
  <c r="H462"/>
  <c r="D462"/>
  <c r="H518"/>
  <c r="D518"/>
  <c r="H526"/>
  <c r="D526"/>
  <c r="H534"/>
  <c r="D534"/>
  <c r="H542"/>
  <c r="D542"/>
  <c r="H550"/>
  <c r="D550"/>
  <c r="H558"/>
  <c r="D558"/>
  <c r="H566"/>
  <c r="D566"/>
  <c r="H574"/>
  <c r="D574"/>
  <c r="H582"/>
  <c r="D582"/>
  <c r="H590"/>
  <c r="D590"/>
  <c r="H598"/>
  <c r="D598"/>
  <c r="E431"/>
  <c r="F431"/>
  <c r="G431"/>
  <c r="H431"/>
  <c r="E432"/>
  <c r="F432"/>
  <c r="G432"/>
  <c r="H432"/>
  <c r="E433"/>
  <c r="F433"/>
  <c r="G433"/>
  <c r="H433"/>
  <c r="E434"/>
  <c r="F434"/>
  <c r="G434"/>
  <c r="H434"/>
  <c r="H435"/>
  <c r="H436"/>
  <c r="E437"/>
  <c r="F437"/>
  <c r="G437"/>
  <c r="H437"/>
  <c r="D432"/>
  <c r="D433"/>
  <c r="D434"/>
  <c r="D435"/>
  <c r="D436"/>
  <c r="D437"/>
  <c r="D431"/>
  <c r="E511"/>
  <c r="F511"/>
  <c r="G511"/>
  <c r="H511"/>
  <c r="E512"/>
  <c r="F512"/>
  <c r="G512"/>
  <c r="H512"/>
  <c r="E513"/>
  <c r="F513"/>
  <c r="G513"/>
  <c r="H513"/>
  <c r="E514"/>
  <c r="F514"/>
  <c r="G514"/>
  <c r="H514"/>
  <c r="H515"/>
  <c r="H516"/>
  <c r="E517"/>
  <c r="F517"/>
  <c r="G517"/>
  <c r="H517"/>
  <c r="D512"/>
  <c r="D513"/>
  <c r="D514"/>
  <c r="D515"/>
  <c r="D516"/>
  <c r="D517"/>
  <c r="E648"/>
  <c r="F648"/>
  <c r="G648"/>
  <c r="H648"/>
  <c r="F649"/>
  <c r="G649"/>
  <c r="H649"/>
  <c r="E650"/>
  <c r="F650"/>
  <c r="G650"/>
  <c r="H650"/>
  <c r="E651"/>
  <c r="F651"/>
  <c r="G651"/>
  <c r="H651"/>
  <c r="H652"/>
  <c r="H653"/>
  <c r="E654"/>
  <c r="F654"/>
  <c r="G654"/>
  <c r="H654"/>
  <c r="D649"/>
  <c r="D650"/>
  <c r="D651"/>
  <c r="D652"/>
  <c r="D653"/>
  <c r="D654"/>
  <c r="E792"/>
  <c r="F792"/>
  <c r="G792"/>
  <c r="H792"/>
  <c r="E793"/>
  <c r="F793"/>
  <c r="G793"/>
  <c r="H793"/>
  <c r="E794"/>
  <c r="F794"/>
  <c r="G794"/>
  <c r="H794"/>
  <c r="E795"/>
  <c r="F795"/>
  <c r="G795"/>
  <c r="H795"/>
  <c r="H796"/>
  <c r="H797"/>
  <c r="E798"/>
  <c r="F798"/>
  <c r="G798"/>
  <c r="H798"/>
  <c r="D793"/>
  <c r="D794"/>
  <c r="D795"/>
  <c r="D796"/>
  <c r="D797"/>
  <c r="D798"/>
  <c r="H615"/>
  <c r="D615"/>
  <c r="H623"/>
  <c r="D623"/>
  <c r="H631"/>
  <c r="D631"/>
  <c r="H639"/>
  <c r="D639"/>
  <c r="H655"/>
  <c r="D655"/>
  <c r="H663"/>
  <c r="D663"/>
  <c r="H671"/>
  <c r="D671"/>
  <c r="H679"/>
  <c r="D679"/>
  <c r="H695"/>
  <c r="D695"/>
  <c r="H703"/>
  <c r="D703"/>
  <c r="H711"/>
  <c r="D711"/>
  <c r="H719"/>
  <c r="D719"/>
  <c r="H727"/>
  <c r="D727"/>
  <c r="H735"/>
  <c r="D735"/>
  <c r="H743"/>
  <c r="D743"/>
  <c r="H759"/>
  <c r="D759"/>
  <c r="H767"/>
  <c r="D767"/>
  <c r="H775"/>
  <c r="D775"/>
  <c r="H783"/>
  <c r="D783"/>
  <c r="H799"/>
  <c r="D799"/>
  <c r="H807"/>
  <c r="D807"/>
  <c r="H815"/>
  <c r="D815"/>
  <c r="H823"/>
  <c r="D823"/>
  <c r="H831"/>
  <c r="D831"/>
  <c r="H839"/>
  <c r="D839"/>
  <c r="H847"/>
  <c r="D847"/>
  <c r="H855"/>
  <c r="D855"/>
  <c r="H863"/>
  <c r="D863"/>
  <c r="H879"/>
  <c r="D879"/>
  <c r="H887"/>
  <c r="D887"/>
  <c r="H895"/>
  <c r="D895"/>
  <c r="H919"/>
  <c r="D919"/>
  <c r="H927"/>
  <c r="I927" s="1"/>
  <c r="D927"/>
  <c r="H935"/>
  <c r="D935"/>
  <c r="H951"/>
  <c r="D951"/>
  <c r="H967"/>
  <c r="D967"/>
  <c r="H975"/>
  <c r="D975"/>
  <c r="H983"/>
  <c r="D983"/>
  <c r="H991"/>
  <c r="D991"/>
  <c r="H999"/>
  <c r="D999"/>
  <c r="H1007"/>
  <c r="D1007"/>
  <c r="H1039"/>
  <c r="D1039"/>
  <c r="H1047"/>
  <c r="D1047"/>
  <c r="H1063"/>
  <c r="D1063"/>
  <c r="H1079"/>
  <c r="D1079"/>
  <c r="H1095"/>
  <c r="D1095"/>
  <c r="H1103"/>
  <c r="D1103"/>
  <c r="H1111"/>
  <c r="D1111"/>
  <c r="H1143"/>
  <c r="D1143"/>
  <c r="H1151"/>
  <c r="D1151"/>
  <c r="H1175"/>
  <c r="D1175"/>
  <c r="H1199"/>
  <c r="D1199"/>
  <c r="H1207"/>
  <c r="D1207"/>
  <c r="H1215"/>
  <c r="D1215"/>
  <c r="H1239"/>
  <c r="D1239"/>
  <c r="E944"/>
  <c r="F944"/>
  <c r="G944"/>
  <c r="H944"/>
  <c r="E945"/>
  <c r="F945"/>
  <c r="G945"/>
  <c r="H945"/>
  <c r="E946"/>
  <c r="F946"/>
  <c r="G946"/>
  <c r="H946"/>
  <c r="E947"/>
  <c r="F947"/>
  <c r="G947"/>
  <c r="H947"/>
  <c r="E948"/>
  <c r="F948"/>
  <c r="G948"/>
  <c r="H948"/>
  <c r="E949"/>
  <c r="F949"/>
  <c r="G949"/>
  <c r="H949"/>
  <c r="E950"/>
  <c r="F950"/>
  <c r="G950"/>
  <c r="H950"/>
  <c r="D945"/>
  <c r="D946"/>
  <c r="D947"/>
  <c r="D948"/>
  <c r="D949"/>
  <c r="D950"/>
  <c r="E960"/>
  <c r="F960"/>
  <c r="G960"/>
  <c r="H960"/>
  <c r="E961"/>
  <c r="F961"/>
  <c r="G961"/>
  <c r="H961"/>
  <c r="E962"/>
  <c r="F962"/>
  <c r="G962"/>
  <c r="H962"/>
  <c r="E963"/>
  <c r="F963"/>
  <c r="G963"/>
  <c r="H963"/>
  <c r="H964"/>
  <c r="H965"/>
  <c r="E966"/>
  <c r="F966"/>
  <c r="G966"/>
  <c r="H966"/>
  <c r="D961"/>
  <c r="D962"/>
  <c r="D963"/>
  <c r="D964"/>
  <c r="D965"/>
  <c r="D966"/>
  <c r="E1032"/>
  <c r="F1032"/>
  <c r="G1032"/>
  <c r="H1032"/>
  <c r="E1033"/>
  <c r="F1033"/>
  <c r="G1033"/>
  <c r="H1033"/>
  <c r="E1034"/>
  <c r="F1034"/>
  <c r="G1034"/>
  <c r="H1034"/>
  <c r="E1035"/>
  <c r="F1035"/>
  <c r="G1035"/>
  <c r="H1035"/>
  <c r="H1036"/>
  <c r="H1037"/>
  <c r="E1038"/>
  <c r="F1038"/>
  <c r="G1038"/>
  <c r="H1038"/>
  <c r="D1033"/>
  <c r="D1034"/>
  <c r="D1035"/>
  <c r="D1036"/>
  <c r="D1037"/>
  <c r="D1038"/>
  <c r="E1056"/>
  <c r="F1056"/>
  <c r="G1056"/>
  <c r="H1056"/>
  <c r="E1057"/>
  <c r="F1057"/>
  <c r="G1057"/>
  <c r="H1057"/>
  <c r="E1058"/>
  <c r="F1058"/>
  <c r="G1058"/>
  <c r="H1058"/>
  <c r="E1059"/>
  <c r="F1059"/>
  <c r="G1059"/>
  <c r="H1059"/>
  <c r="H1060"/>
  <c r="H1061"/>
  <c r="E1062"/>
  <c r="F1062"/>
  <c r="G1062"/>
  <c r="H1062"/>
  <c r="D1057"/>
  <c r="D1058"/>
  <c r="D1059"/>
  <c r="D1060"/>
  <c r="D1061"/>
  <c r="D1062"/>
  <c r="E1088"/>
  <c r="F1088"/>
  <c r="G1088"/>
  <c r="H1088"/>
  <c r="E1089"/>
  <c r="F1089"/>
  <c r="G1089"/>
  <c r="H1089"/>
  <c r="E1090"/>
  <c r="F1090"/>
  <c r="G1090"/>
  <c r="H1090"/>
  <c r="E1091"/>
  <c r="F1091"/>
  <c r="G1091"/>
  <c r="H1091"/>
  <c r="H1092"/>
  <c r="H1093"/>
  <c r="E1094"/>
  <c r="F1094"/>
  <c r="G1094"/>
  <c r="H1094"/>
  <c r="D1089"/>
  <c r="D1090"/>
  <c r="D1091"/>
  <c r="D1092"/>
  <c r="D1093"/>
  <c r="D1094"/>
  <c r="E1168"/>
  <c r="F1168"/>
  <c r="G1168"/>
  <c r="H1168"/>
  <c r="E1169"/>
  <c r="F1169"/>
  <c r="G1169"/>
  <c r="H1169"/>
  <c r="E1170"/>
  <c r="F1170"/>
  <c r="G1170"/>
  <c r="H1170"/>
  <c r="E1171"/>
  <c r="F1171"/>
  <c r="G1171"/>
  <c r="H1171"/>
  <c r="H1172"/>
  <c r="I1172" s="1"/>
  <c r="H1173"/>
  <c r="E1174"/>
  <c r="F1174"/>
  <c r="G1174"/>
  <c r="H1174"/>
  <c r="D1169"/>
  <c r="D1170"/>
  <c r="D1171"/>
  <c r="D1172"/>
  <c r="D1173"/>
  <c r="D1174"/>
  <c r="E1257"/>
  <c r="F1257"/>
  <c r="G1257"/>
  <c r="H1257"/>
  <c r="E1258"/>
  <c r="F1258"/>
  <c r="G1258"/>
  <c r="H1258"/>
  <c r="E1259"/>
  <c r="F1259"/>
  <c r="G1259"/>
  <c r="H1259"/>
  <c r="E1260"/>
  <c r="F1260"/>
  <c r="G1260"/>
  <c r="H1260"/>
  <c r="E1261"/>
  <c r="F1261"/>
  <c r="G1261"/>
  <c r="H1261"/>
  <c r="E1262"/>
  <c r="F1262"/>
  <c r="G1262"/>
  <c r="H1262"/>
  <c r="E1263"/>
  <c r="F1263"/>
  <c r="G1263"/>
  <c r="H1263"/>
  <c r="D1258"/>
  <c r="D1259"/>
  <c r="D1260"/>
  <c r="D1261"/>
  <c r="D1262"/>
  <c r="D1263"/>
  <c r="E1273"/>
  <c r="F1273"/>
  <c r="G1273"/>
  <c r="H1273"/>
  <c r="E1274"/>
  <c r="F1274"/>
  <c r="G1274"/>
  <c r="H1274"/>
  <c r="E1275"/>
  <c r="F1275"/>
  <c r="G1275"/>
  <c r="H1275"/>
  <c r="E1276"/>
  <c r="F1276"/>
  <c r="G1276"/>
  <c r="H1276"/>
  <c r="E1277"/>
  <c r="F1277"/>
  <c r="G1277"/>
  <c r="H1277"/>
  <c r="E1278"/>
  <c r="F1278"/>
  <c r="G1278"/>
  <c r="H1278"/>
  <c r="E1279"/>
  <c r="F1279"/>
  <c r="G1279"/>
  <c r="H1279"/>
  <c r="D1274"/>
  <c r="D1275"/>
  <c r="D1276"/>
  <c r="D1277"/>
  <c r="D1278"/>
  <c r="D1279"/>
  <c r="E1289"/>
  <c r="F1289"/>
  <c r="G1289"/>
  <c r="H1289"/>
  <c r="E1290"/>
  <c r="F1290"/>
  <c r="G1290"/>
  <c r="H1290"/>
  <c r="E1291"/>
  <c r="F1291"/>
  <c r="G1291"/>
  <c r="H1291"/>
  <c r="E1292"/>
  <c r="F1292"/>
  <c r="G1292"/>
  <c r="H1292"/>
  <c r="H1293"/>
  <c r="H1294"/>
  <c r="E1295"/>
  <c r="F1295"/>
  <c r="G1295"/>
  <c r="H1295"/>
  <c r="D1290"/>
  <c r="D1291"/>
  <c r="D1292"/>
  <c r="D1293"/>
  <c r="D1294"/>
  <c r="D1295"/>
  <c r="E1329"/>
  <c r="F1329"/>
  <c r="G1329"/>
  <c r="H1329"/>
  <c r="E1330"/>
  <c r="F1330"/>
  <c r="G1330"/>
  <c r="H1330"/>
  <c r="E1331"/>
  <c r="F1331"/>
  <c r="G1331"/>
  <c r="H1331"/>
  <c r="E1332"/>
  <c r="F1332"/>
  <c r="G1332"/>
  <c r="H1332"/>
  <c r="E1333"/>
  <c r="F1333"/>
  <c r="G1333"/>
  <c r="H1333"/>
  <c r="E1334"/>
  <c r="F1334"/>
  <c r="G1334"/>
  <c r="H1334"/>
  <c r="E1335"/>
  <c r="F1335"/>
  <c r="G1335"/>
  <c r="H1335"/>
  <c r="D1330"/>
  <c r="D1331"/>
  <c r="D1332"/>
  <c r="D1333"/>
  <c r="D1334"/>
  <c r="D1335"/>
  <c r="E1345"/>
  <c r="F1345"/>
  <c r="G1345"/>
  <c r="H1345"/>
  <c r="E1346"/>
  <c r="F1346"/>
  <c r="G1346"/>
  <c r="H1346"/>
  <c r="E1347"/>
  <c r="F1347"/>
  <c r="G1347"/>
  <c r="H1347"/>
  <c r="E1348"/>
  <c r="F1348"/>
  <c r="G1348"/>
  <c r="H1348"/>
  <c r="E1349"/>
  <c r="F1349"/>
  <c r="G1349"/>
  <c r="H1349"/>
  <c r="E1350"/>
  <c r="F1350"/>
  <c r="G1350"/>
  <c r="H1350"/>
  <c r="E1351"/>
  <c r="F1351"/>
  <c r="G1351"/>
  <c r="H1351"/>
  <c r="D1346"/>
  <c r="D1347"/>
  <c r="D1348"/>
  <c r="D1349"/>
  <c r="D1350"/>
  <c r="D1351"/>
  <c r="E1361"/>
  <c r="F1361"/>
  <c r="G1361"/>
  <c r="H1361"/>
  <c r="E1362"/>
  <c r="F1362"/>
  <c r="G1362"/>
  <c r="H1362"/>
  <c r="E1363"/>
  <c r="F1363"/>
  <c r="G1363"/>
  <c r="H1363"/>
  <c r="E1364"/>
  <c r="F1364"/>
  <c r="G1364"/>
  <c r="H1364"/>
  <c r="E1365"/>
  <c r="F1365"/>
  <c r="G1365"/>
  <c r="H1365"/>
  <c r="E1366"/>
  <c r="F1366"/>
  <c r="G1366"/>
  <c r="H1366"/>
  <c r="E1367"/>
  <c r="F1367"/>
  <c r="G1367"/>
  <c r="H1367"/>
  <c r="D1362"/>
  <c r="D1363"/>
  <c r="D1364"/>
  <c r="D1365"/>
  <c r="D1366"/>
  <c r="D1367"/>
  <c r="E1377"/>
  <c r="F1377"/>
  <c r="G1377"/>
  <c r="H1377"/>
  <c r="E1378"/>
  <c r="F1378"/>
  <c r="G1378"/>
  <c r="H1378"/>
  <c r="E1379"/>
  <c r="F1379"/>
  <c r="G1379"/>
  <c r="H1379"/>
  <c r="E1380"/>
  <c r="F1380"/>
  <c r="G1380"/>
  <c r="H1380"/>
  <c r="E1381"/>
  <c r="F1381"/>
  <c r="G1381"/>
  <c r="H1381"/>
  <c r="E1382"/>
  <c r="F1382"/>
  <c r="G1382"/>
  <c r="H1382"/>
  <c r="E1383"/>
  <c r="F1383"/>
  <c r="G1383"/>
  <c r="H1383"/>
  <c r="D1378"/>
  <c r="D1379"/>
  <c r="D1380"/>
  <c r="D1381"/>
  <c r="D1382"/>
  <c r="D1383"/>
  <c r="H1264"/>
  <c r="D1264"/>
  <c r="H1280"/>
  <c r="D1280"/>
  <c r="H1296"/>
  <c r="D1296"/>
  <c r="H1304"/>
  <c r="D1304"/>
  <c r="H1312"/>
  <c r="D1312"/>
  <c r="H1320"/>
  <c r="D1320"/>
  <c r="H1336"/>
  <c r="D1336"/>
  <c r="H1352"/>
  <c r="D1352"/>
  <c r="H1368"/>
  <c r="D1368"/>
  <c r="H1384"/>
  <c r="D1384"/>
  <c r="E1424"/>
  <c r="F1424"/>
  <c r="G1424"/>
  <c r="E1425"/>
  <c r="F1425"/>
  <c r="G1425"/>
  <c r="E1406"/>
  <c r="F1406"/>
  <c r="G1406"/>
  <c r="E1407"/>
  <c r="F1407"/>
  <c r="G1407"/>
  <c r="E1461"/>
  <c r="E1402" s="1"/>
  <c r="F1461"/>
  <c r="F1402" s="1"/>
  <c r="G1461"/>
  <c r="H1461"/>
  <c r="E1462"/>
  <c r="E1403" s="1"/>
  <c r="F1462"/>
  <c r="F1403" s="1"/>
  <c r="G1462"/>
  <c r="H1462"/>
  <c r="E1463"/>
  <c r="E1404" s="1"/>
  <c r="F1404"/>
  <c r="H1463"/>
  <c r="E1464"/>
  <c r="E1405" s="1"/>
  <c r="F1464"/>
  <c r="F1405" s="1"/>
  <c r="G1464"/>
  <c r="H1464"/>
  <c r="H1465"/>
  <c r="H1424" s="1"/>
  <c r="H1466"/>
  <c r="E1467"/>
  <c r="F1467"/>
  <c r="G1467"/>
  <c r="G1426" s="1"/>
  <c r="H1467"/>
  <c r="H1426" s="1"/>
  <c r="D1462"/>
  <c r="D1463"/>
  <c r="D1464"/>
  <c r="D1423" s="1"/>
  <c r="D1465"/>
  <c r="D1424" s="1"/>
  <c r="D1466"/>
  <c r="D1467"/>
  <c r="H1468"/>
  <c r="D1468"/>
  <c r="H1476"/>
  <c r="D1476"/>
  <c r="H1484"/>
  <c r="D1484"/>
  <c r="H1492"/>
  <c r="D1492"/>
  <c r="E1510"/>
  <c r="E1502" s="1"/>
  <c r="F1510"/>
  <c r="F1502" s="1"/>
  <c r="G1510"/>
  <c r="H1510"/>
  <c r="E1511"/>
  <c r="E1503" s="1"/>
  <c r="F1511"/>
  <c r="G1511"/>
  <c r="G1503" s="1"/>
  <c r="H1511"/>
  <c r="H1503" s="1"/>
  <c r="E1512"/>
  <c r="E1504" s="1"/>
  <c r="F1512"/>
  <c r="F1504" s="1"/>
  <c r="G1512"/>
  <c r="G1504" s="1"/>
  <c r="H1512"/>
  <c r="H1504" s="1"/>
  <c r="E1513"/>
  <c r="E1505" s="1"/>
  <c r="F1513"/>
  <c r="G1513"/>
  <c r="G1505" s="1"/>
  <c r="H1513"/>
  <c r="H1505" s="1"/>
  <c r="F1506"/>
  <c r="H1514"/>
  <c r="F1507"/>
  <c r="H1515"/>
  <c r="E1516"/>
  <c r="E1508" s="1"/>
  <c r="F1516"/>
  <c r="F1508" s="1"/>
  <c r="G1516"/>
  <c r="H1516"/>
  <c r="D1511"/>
  <c r="D1503" s="1"/>
  <c r="D1512"/>
  <c r="D1504" s="1"/>
  <c r="D1513"/>
  <c r="D1505" s="1"/>
  <c r="D1514"/>
  <c r="D1506" s="1"/>
  <c r="D1515"/>
  <c r="D1507" s="1"/>
  <c r="D1516"/>
  <c r="D1508" s="1"/>
  <c r="F1503"/>
  <c r="F1505"/>
  <c r="E1506"/>
  <c r="G1506"/>
  <c r="H1506"/>
  <c r="E1507"/>
  <c r="G1507"/>
  <c r="E1551"/>
  <c r="F1551"/>
  <c r="G1551"/>
  <c r="H1551"/>
  <c r="E1552"/>
  <c r="F1552"/>
  <c r="G1552"/>
  <c r="H1552"/>
  <c r="E1553"/>
  <c r="F1553"/>
  <c r="G1553"/>
  <c r="H1553"/>
  <c r="E1554"/>
  <c r="F1554"/>
  <c r="G1554"/>
  <c r="H1554"/>
  <c r="H1555"/>
  <c r="H1556"/>
  <c r="E1557"/>
  <c r="F1557"/>
  <c r="G1557"/>
  <c r="H1557"/>
  <c r="D1552"/>
  <c r="D1553"/>
  <c r="D1554"/>
  <c r="D1555"/>
  <c r="D1556"/>
  <c r="D1557"/>
  <c r="E1599"/>
  <c r="F1599"/>
  <c r="G1599"/>
  <c r="H1599"/>
  <c r="E1600"/>
  <c r="F1600"/>
  <c r="G1600"/>
  <c r="H1600"/>
  <c r="E1601"/>
  <c r="F1601"/>
  <c r="G1601"/>
  <c r="H1601"/>
  <c r="E1602"/>
  <c r="F1602"/>
  <c r="G1602"/>
  <c r="H1602"/>
  <c r="H1603"/>
  <c r="H1604"/>
  <c r="E1605"/>
  <c r="F1605"/>
  <c r="G1605"/>
  <c r="H1605"/>
  <c r="D1600"/>
  <c r="D1601"/>
  <c r="D1602"/>
  <c r="D1603"/>
  <c r="D1604"/>
  <c r="D1605"/>
  <c r="E1655"/>
  <c r="F1655"/>
  <c r="G1655"/>
  <c r="H1655"/>
  <c r="E1656"/>
  <c r="F1656"/>
  <c r="G1656"/>
  <c r="H1656"/>
  <c r="E1657"/>
  <c r="F1657"/>
  <c r="G1657"/>
  <c r="H1657"/>
  <c r="E1658"/>
  <c r="F1658"/>
  <c r="G1658"/>
  <c r="H1658"/>
  <c r="H1659"/>
  <c r="H1660"/>
  <c r="E1661"/>
  <c r="F1661"/>
  <c r="G1661"/>
  <c r="H1661"/>
  <c r="D1656"/>
  <c r="D1657"/>
  <c r="D1658"/>
  <c r="D1659"/>
  <c r="D1660"/>
  <c r="D1661"/>
  <c r="E1695"/>
  <c r="F1695"/>
  <c r="G1695"/>
  <c r="H1695"/>
  <c r="E1696"/>
  <c r="F1696"/>
  <c r="G1696"/>
  <c r="H1696"/>
  <c r="E1697"/>
  <c r="F1697"/>
  <c r="G1697"/>
  <c r="H1697"/>
  <c r="E1698"/>
  <c r="F1698"/>
  <c r="G1698"/>
  <c r="H1698"/>
  <c r="E1699"/>
  <c r="F1699"/>
  <c r="G1699"/>
  <c r="H1699"/>
  <c r="E1700"/>
  <c r="F1700"/>
  <c r="G1700"/>
  <c r="H1700"/>
  <c r="E1701"/>
  <c r="F1701"/>
  <c r="G1701"/>
  <c r="H1701"/>
  <c r="D1696"/>
  <c r="D1697"/>
  <c r="D1698"/>
  <c r="D1699"/>
  <c r="D1700"/>
  <c r="D1701"/>
  <c r="E1711"/>
  <c r="F1711"/>
  <c r="G1711"/>
  <c r="H1711"/>
  <c r="E1712"/>
  <c r="F1712"/>
  <c r="G1712"/>
  <c r="H1712"/>
  <c r="E1713"/>
  <c r="F1713"/>
  <c r="G1713"/>
  <c r="H1713"/>
  <c r="E1714"/>
  <c r="F1714"/>
  <c r="G1714"/>
  <c r="H1714"/>
  <c r="E1715"/>
  <c r="F1715"/>
  <c r="G1715"/>
  <c r="H1715"/>
  <c r="E1716"/>
  <c r="F1716"/>
  <c r="G1716"/>
  <c r="H1716"/>
  <c r="E1717"/>
  <c r="F1717"/>
  <c r="G1717"/>
  <c r="H1717"/>
  <c r="D1712"/>
  <c r="D1713"/>
  <c r="D1714"/>
  <c r="D1715"/>
  <c r="D1716"/>
  <c r="D1717"/>
  <c r="E1735"/>
  <c r="F1735"/>
  <c r="G1735"/>
  <c r="H1735"/>
  <c r="E1736"/>
  <c r="F1736"/>
  <c r="G1736"/>
  <c r="H1736"/>
  <c r="E1737"/>
  <c r="F1737"/>
  <c r="G1737"/>
  <c r="H1737"/>
  <c r="E1738"/>
  <c r="F1738"/>
  <c r="G1738"/>
  <c r="H1738"/>
  <c r="H1739"/>
  <c r="H1740"/>
  <c r="E1741"/>
  <c r="F1741"/>
  <c r="G1741"/>
  <c r="H1741"/>
  <c r="D1736"/>
  <c r="D1737"/>
  <c r="D1738"/>
  <c r="D1739"/>
  <c r="D1740"/>
  <c r="D1741"/>
  <c r="E1775"/>
  <c r="F1775"/>
  <c r="G1775"/>
  <c r="H1775"/>
  <c r="E1776"/>
  <c r="F1776"/>
  <c r="G1776"/>
  <c r="H1776"/>
  <c r="E1777"/>
  <c r="F1777"/>
  <c r="G1777"/>
  <c r="H1777"/>
  <c r="E1778"/>
  <c r="F1778"/>
  <c r="G1778"/>
  <c r="H1778"/>
  <c r="E1779"/>
  <c r="F1779"/>
  <c r="G1779"/>
  <c r="H1779"/>
  <c r="E1780"/>
  <c r="F1780"/>
  <c r="G1780"/>
  <c r="H1780"/>
  <c r="E1781"/>
  <c r="F1781"/>
  <c r="G1781"/>
  <c r="H1781"/>
  <c r="D1776"/>
  <c r="D1777"/>
  <c r="D1778"/>
  <c r="D1779"/>
  <c r="D1780"/>
  <c r="D1781"/>
  <c r="E1791"/>
  <c r="F1791"/>
  <c r="G1791"/>
  <c r="H1791"/>
  <c r="E1792"/>
  <c r="F1792"/>
  <c r="G1792"/>
  <c r="H1792"/>
  <c r="E1793"/>
  <c r="F1793"/>
  <c r="G1793"/>
  <c r="H1793"/>
  <c r="E1794"/>
  <c r="F1794"/>
  <c r="G1794"/>
  <c r="H1794"/>
  <c r="H1795"/>
  <c r="H1796"/>
  <c r="E1797"/>
  <c r="F1797"/>
  <c r="G1797"/>
  <c r="H1797"/>
  <c r="D1792"/>
  <c r="D1793"/>
  <c r="D1794"/>
  <c r="D1795"/>
  <c r="D1796"/>
  <c r="D1797"/>
  <c r="H1518"/>
  <c r="D1518"/>
  <c r="D1526"/>
  <c r="H1534"/>
  <c r="D1534"/>
  <c r="H1542"/>
  <c r="D1542"/>
  <c r="H1558"/>
  <c r="D1558"/>
  <c r="H1566"/>
  <c r="D1566"/>
  <c r="H1574"/>
  <c r="D1574"/>
  <c r="H1582"/>
  <c r="D1582"/>
  <c r="H1590"/>
  <c r="D1590"/>
  <c r="H1606"/>
  <c r="D1606"/>
  <c r="H1614"/>
  <c r="D1614"/>
  <c r="H1622"/>
  <c r="D1622"/>
  <c r="H1630"/>
  <c r="D1630"/>
  <c r="H1638"/>
  <c r="D1638"/>
  <c r="H1646"/>
  <c r="D1646"/>
  <c r="H1662"/>
  <c r="D1662"/>
  <c r="H1670"/>
  <c r="D1670"/>
  <c r="H1678"/>
  <c r="D1678"/>
  <c r="H1686"/>
  <c r="D1686"/>
  <c r="H1702"/>
  <c r="D1702"/>
  <c r="H1718"/>
  <c r="D1718"/>
  <c r="H1726"/>
  <c r="D1726"/>
  <c r="H1742"/>
  <c r="D1742"/>
  <c r="H1750"/>
  <c r="D1750"/>
  <c r="H1758"/>
  <c r="D1758"/>
  <c r="H1766"/>
  <c r="D1766"/>
  <c r="H1782"/>
  <c r="D1782"/>
  <c r="H1799"/>
  <c r="D1799"/>
  <c r="H1807"/>
  <c r="I1807" s="1"/>
  <c r="D1807"/>
  <c r="H1815"/>
  <c r="D1815"/>
  <c r="H1823"/>
  <c r="I1823" s="1"/>
  <c r="D1823"/>
  <c r="E1841"/>
  <c r="F1841"/>
  <c r="G1841"/>
  <c r="H1841"/>
  <c r="E1842"/>
  <c r="F1842"/>
  <c r="G1842"/>
  <c r="H1842"/>
  <c r="E1843"/>
  <c r="F1843"/>
  <c r="G1843"/>
  <c r="H1843"/>
  <c r="E1844"/>
  <c r="F1844"/>
  <c r="G1844"/>
  <c r="H1844"/>
  <c r="H1845"/>
  <c r="H1846"/>
  <c r="E1847"/>
  <c r="F1847"/>
  <c r="G1847"/>
  <c r="H1847"/>
  <c r="D1842"/>
  <c r="D1843"/>
  <c r="D1844"/>
  <c r="D1845"/>
  <c r="D1846"/>
  <c r="D1847"/>
  <c r="D1841"/>
  <c r="E1873"/>
  <c r="F1873"/>
  <c r="G1873"/>
  <c r="H1873"/>
  <c r="E1874"/>
  <c r="F1874"/>
  <c r="G1874"/>
  <c r="H1874"/>
  <c r="E1875"/>
  <c r="F1875"/>
  <c r="G1875"/>
  <c r="H1875"/>
  <c r="E1876"/>
  <c r="F1876"/>
  <c r="G1876"/>
  <c r="H1876"/>
  <c r="H1877"/>
  <c r="H1878"/>
  <c r="E1879"/>
  <c r="F1879"/>
  <c r="G1879"/>
  <c r="H1879"/>
  <c r="D1874"/>
  <c r="D1875"/>
  <c r="D1876"/>
  <c r="D1877"/>
  <c r="D1878"/>
  <c r="D1879"/>
  <c r="E1913"/>
  <c r="F1913"/>
  <c r="H1913"/>
  <c r="E1914"/>
  <c r="F1914"/>
  <c r="G1914"/>
  <c r="H1914"/>
  <c r="E1915"/>
  <c r="F1915"/>
  <c r="G1915"/>
  <c r="H1915"/>
  <c r="E1916"/>
  <c r="F1916"/>
  <c r="G1916"/>
  <c r="H1916"/>
  <c r="H1917"/>
  <c r="H1918"/>
  <c r="E1919"/>
  <c r="F1919"/>
  <c r="G1919"/>
  <c r="H1919"/>
  <c r="D1914"/>
  <c r="D1915"/>
  <c r="D1916"/>
  <c r="D1917"/>
  <c r="D1918"/>
  <c r="D1919"/>
  <c r="E1937"/>
  <c r="F1937"/>
  <c r="G1937"/>
  <c r="H1937"/>
  <c r="E1938"/>
  <c r="F1938"/>
  <c r="G1938"/>
  <c r="H1938"/>
  <c r="E1939"/>
  <c r="F1939"/>
  <c r="G1939"/>
  <c r="H1939"/>
  <c r="E1940"/>
  <c r="F1940"/>
  <c r="G1940"/>
  <c r="H1940"/>
  <c r="H1941"/>
  <c r="H1942"/>
  <c r="E1943"/>
  <c r="F1943"/>
  <c r="G1943"/>
  <c r="H1943"/>
  <c r="D1938"/>
  <c r="D1939"/>
  <c r="D1940"/>
  <c r="D1941"/>
  <c r="D1942"/>
  <c r="D1943"/>
  <c r="E1961"/>
  <c r="F1961"/>
  <c r="G1961"/>
  <c r="H1961"/>
  <c r="E1962"/>
  <c r="F1962"/>
  <c r="G1962"/>
  <c r="H1962"/>
  <c r="E1963"/>
  <c r="F1963"/>
  <c r="G1963"/>
  <c r="H1963"/>
  <c r="E1964"/>
  <c r="F1964"/>
  <c r="G1964"/>
  <c r="H1964"/>
  <c r="H1965"/>
  <c r="H1966"/>
  <c r="E1967"/>
  <c r="F1967"/>
  <c r="G1967"/>
  <c r="H1967"/>
  <c r="D1962"/>
  <c r="D1963"/>
  <c r="D1964"/>
  <c r="D1965"/>
  <c r="D1966"/>
  <c r="D1967"/>
  <c r="H1992"/>
  <c r="E2298"/>
  <c r="F2298"/>
  <c r="G2298"/>
  <c r="H2298"/>
  <c r="E2299"/>
  <c r="F2299"/>
  <c r="G2299"/>
  <c r="H2299"/>
  <c r="E2300"/>
  <c r="F2300"/>
  <c r="G2300"/>
  <c r="H2300"/>
  <c r="E2301"/>
  <c r="F2301"/>
  <c r="G2301"/>
  <c r="H2301"/>
  <c r="E2302"/>
  <c r="F2302"/>
  <c r="G2302"/>
  <c r="H2302"/>
  <c r="E2303"/>
  <c r="F2303"/>
  <c r="G2303"/>
  <c r="H2303"/>
  <c r="E2304"/>
  <c r="F2304"/>
  <c r="G2304"/>
  <c r="H2304"/>
  <c r="D2299"/>
  <c r="D2300"/>
  <c r="D2301"/>
  <c r="D2302"/>
  <c r="D2303"/>
  <c r="D2304"/>
  <c r="E2138"/>
  <c r="F2138"/>
  <c r="G2138"/>
  <c r="H2138"/>
  <c r="E2139"/>
  <c r="F2139"/>
  <c r="G2139"/>
  <c r="H2139"/>
  <c r="E2140"/>
  <c r="G2140"/>
  <c r="H2140"/>
  <c r="E2141"/>
  <c r="F2141"/>
  <c r="G2141"/>
  <c r="H2141"/>
  <c r="H2142"/>
  <c r="H2143"/>
  <c r="E2144"/>
  <c r="F2144"/>
  <c r="G2144"/>
  <c r="H2144"/>
  <c r="D2139"/>
  <c r="D2140"/>
  <c r="D2141"/>
  <c r="D2142"/>
  <c r="D2143"/>
  <c r="D2144"/>
  <c r="E2098"/>
  <c r="F2098"/>
  <c r="G2098"/>
  <c r="H2098"/>
  <c r="E2099"/>
  <c r="F2099"/>
  <c r="G2099"/>
  <c r="H2099"/>
  <c r="E2100"/>
  <c r="F2100"/>
  <c r="G2100"/>
  <c r="H2100"/>
  <c r="E2101"/>
  <c r="F2101"/>
  <c r="G2101"/>
  <c r="H2101"/>
  <c r="H2102"/>
  <c r="H2103"/>
  <c r="E2104"/>
  <c r="F2104"/>
  <c r="G2104"/>
  <c r="H2104"/>
  <c r="D2099"/>
  <c r="D2100"/>
  <c r="D2101"/>
  <c r="D2102"/>
  <c r="D2103"/>
  <c r="D2104"/>
  <c r="E2059"/>
  <c r="F2059"/>
  <c r="F2050" s="1"/>
  <c r="G2059"/>
  <c r="H2059"/>
  <c r="E2060"/>
  <c r="F2060"/>
  <c r="G2060"/>
  <c r="H2060"/>
  <c r="E2061"/>
  <c r="F2061"/>
  <c r="G2061"/>
  <c r="H2061"/>
  <c r="H2062"/>
  <c r="H2063"/>
  <c r="E2064"/>
  <c r="F2064"/>
  <c r="G2064"/>
  <c r="H2064"/>
  <c r="D2059"/>
  <c r="D2061"/>
  <c r="D2062"/>
  <c r="D2063"/>
  <c r="D2064"/>
  <c r="H1848"/>
  <c r="D1848"/>
  <c r="H1856"/>
  <c r="D1856"/>
  <c r="H1864"/>
  <c r="D1864"/>
  <c r="H1880"/>
  <c r="D1880"/>
  <c r="H1888"/>
  <c r="D1888"/>
  <c r="H1896"/>
  <c r="D1896"/>
  <c r="H1904"/>
  <c r="D1904"/>
  <c r="H1920"/>
  <c r="D1920"/>
  <c r="H1928"/>
  <c r="D1928"/>
  <c r="H1944"/>
  <c r="D1944"/>
  <c r="H1952"/>
  <c r="D1952"/>
  <c r="H1968"/>
  <c r="D1968"/>
  <c r="H1976"/>
  <c r="D1976"/>
  <c r="H1984"/>
  <c r="D1984"/>
  <c r="D1992"/>
  <c r="H2000"/>
  <c r="D2000"/>
  <c r="H2008"/>
  <c r="D2008"/>
  <c r="H2016"/>
  <c r="D2016"/>
  <c r="H2024"/>
  <c r="D2024"/>
  <c r="H2032"/>
  <c r="D2032"/>
  <c r="H2040"/>
  <c r="D2040"/>
  <c r="H2073"/>
  <c r="D2073"/>
  <c r="H2081"/>
  <c r="D2081"/>
  <c r="H2105"/>
  <c r="D2105"/>
  <c r="H2113"/>
  <c r="I2113" s="1"/>
  <c r="D2113"/>
  <c r="H2121"/>
  <c r="D2121"/>
  <c r="H2129"/>
  <c r="D2129"/>
  <c r="H2145"/>
  <c r="D2145"/>
  <c r="H2153"/>
  <c r="I2153" s="1"/>
  <c r="D2153"/>
  <c r="H2161"/>
  <c r="I2161" s="1"/>
  <c r="D2161"/>
  <c r="H2169"/>
  <c r="D2169"/>
  <c r="H2177"/>
  <c r="I2177" s="1"/>
  <c r="D2177"/>
  <c r="H2185"/>
  <c r="D2185"/>
  <c r="H2193"/>
  <c r="I2193" s="1"/>
  <c r="D2193"/>
  <c r="H2201"/>
  <c r="I2201" s="1"/>
  <c r="D2201"/>
  <c r="H2209"/>
  <c r="I2209" s="1"/>
  <c r="D2209"/>
  <c r="H2217"/>
  <c r="I2217" s="1"/>
  <c r="D2217"/>
  <c r="H2225"/>
  <c r="I2225" s="1"/>
  <c r="D2225"/>
  <c r="H2233"/>
  <c r="I2233" s="1"/>
  <c r="D2233"/>
  <c r="H2241"/>
  <c r="I2241" s="1"/>
  <c r="D2241"/>
  <c r="H2249"/>
  <c r="D2249"/>
  <c r="H2257"/>
  <c r="I2257" s="1"/>
  <c r="D2257"/>
  <c r="H2265"/>
  <c r="D2265"/>
  <c r="H2273"/>
  <c r="I2273" s="1"/>
  <c r="D2273"/>
  <c r="H2281"/>
  <c r="D2281"/>
  <c r="H2289"/>
  <c r="I2289" s="1"/>
  <c r="D2289"/>
  <c r="H2305"/>
  <c r="I2305" s="1"/>
  <c r="D2305"/>
  <c r="H2313"/>
  <c r="D2313"/>
  <c r="H2321"/>
  <c r="D2321"/>
  <c r="H2355"/>
  <c r="D2355"/>
  <c r="H2371"/>
  <c r="D2371"/>
  <c r="H2379"/>
  <c r="D2379"/>
  <c r="H2387"/>
  <c r="D2387"/>
  <c r="E2348"/>
  <c r="F2348"/>
  <c r="G2348"/>
  <c r="H2348"/>
  <c r="E2349"/>
  <c r="F2349"/>
  <c r="G2349"/>
  <c r="H2349"/>
  <c r="E2350"/>
  <c r="F2350"/>
  <c r="G2350"/>
  <c r="H2350"/>
  <c r="E2351"/>
  <c r="F2351"/>
  <c r="G2351"/>
  <c r="H2351"/>
  <c r="H2352"/>
  <c r="H2353"/>
  <c r="E2354"/>
  <c r="E2345" s="1"/>
  <c r="F2354"/>
  <c r="F2345" s="1"/>
  <c r="G2354"/>
  <c r="G2345" s="1"/>
  <c r="H2354"/>
  <c r="H2345" s="1"/>
  <c r="D2349"/>
  <c r="D2350"/>
  <c r="D2351"/>
  <c r="D2352"/>
  <c r="D2353"/>
  <c r="D2354"/>
  <c r="D2345" s="1"/>
  <c r="D2336" s="1"/>
  <c r="D2348"/>
  <c r="G2051" l="1"/>
  <c r="I2145"/>
  <c r="I2169"/>
  <c r="F2049"/>
  <c r="I2185"/>
  <c r="I2249"/>
  <c r="I2265"/>
  <c r="I2281"/>
  <c r="I2105"/>
  <c r="K2298"/>
  <c r="J2298"/>
  <c r="F386"/>
  <c r="F404"/>
  <c r="H381"/>
  <c r="H399"/>
  <c r="D401"/>
  <c r="D383"/>
  <c r="G404"/>
  <c r="G386"/>
  <c r="H402"/>
  <c r="H384"/>
  <c r="E401"/>
  <c r="E383"/>
  <c r="E400"/>
  <c r="E382"/>
  <c r="E399"/>
  <c r="E381"/>
  <c r="E398"/>
  <c r="E380"/>
  <c r="H1507"/>
  <c r="I1515"/>
  <c r="H1502"/>
  <c r="D382"/>
  <c r="D400"/>
  <c r="H383"/>
  <c r="H401"/>
  <c r="H380"/>
  <c r="H398"/>
  <c r="K2098"/>
  <c r="J2098"/>
  <c r="K2138"/>
  <c r="J2138"/>
  <c r="D402"/>
  <c r="D384"/>
  <c r="H404"/>
  <c r="H386"/>
  <c r="H403"/>
  <c r="H385"/>
  <c r="F401"/>
  <c r="F383"/>
  <c r="F400"/>
  <c r="F382"/>
  <c r="F399"/>
  <c r="F381"/>
  <c r="F398"/>
  <c r="F380"/>
  <c r="H2052"/>
  <c r="H2051"/>
  <c r="H2050"/>
  <c r="H2049"/>
  <c r="D2050"/>
  <c r="E2052"/>
  <c r="I1174"/>
  <c r="H1508"/>
  <c r="I1508" s="1"/>
  <c r="I1516"/>
  <c r="D386"/>
  <c r="D404"/>
  <c r="H382"/>
  <c r="H400"/>
  <c r="K1913"/>
  <c r="J1913"/>
  <c r="G1508"/>
  <c r="J1516"/>
  <c r="K1516"/>
  <c r="G1502"/>
  <c r="K1510"/>
  <c r="J1510"/>
  <c r="D403"/>
  <c r="D385"/>
  <c r="D399"/>
  <c r="D381"/>
  <c r="E404"/>
  <c r="E386"/>
  <c r="G401"/>
  <c r="G383"/>
  <c r="G400"/>
  <c r="G382"/>
  <c r="G399"/>
  <c r="G381"/>
  <c r="G398"/>
  <c r="G380"/>
  <c r="J1088"/>
  <c r="I935"/>
  <c r="I919"/>
  <c r="H1425"/>
  <c r="I1466"/>
  <c r="I1463"/>
  <c r="I1215"/>
  <c r="I1199"/>
  <c r="I1111"/>
  <c r="I1095"/>
  <c r="I1063"/>
  <c r="I1039"/>
  <c r="I999"/>
  <c r="I983"/>
  <c r="I967"/>
  <c r="I887"/>
  <c r="I711"/>
  <c r="I1239"/>
  <c r="I1207"/>
  <c r="I1175"/>
  <c r="I1143"/>
  <c r="I1103"/>
  <c r="I1079"/>
  <c r="I1047"/>
  <c r="I1007"/>
  <c r="I991"/>
  <c r="I951"/>
  <c r="I895"/>
  <c r="I879"/>
  <c r="I743"/>
  <c r="I703"/>
  <c r="I598"/>
  <c r="I550"/>
  <c r="I534"/>
  <c r="E94"/>
  <c r="H94"/>
  <c r="F94"/>
  <c r="D94"/>
  <c r="G94"/>
  <c r="H330"/>
  <c r="I775"/>
  <c r="I266"/>
  <c r="I129"/>
  <c r="I113"/>
  <c r="I121"/>
  <c r="I1782"/>
  <c r="I1686"/>
  <c r="H510"/>
  <c r="D430"/>
  <c r="I590"/>
  <c r="I558"/>
  <c r="I542"/>
  <c r="I526"/>
  <c r="I462"/>
  <c r="I1590"/>
  <c r="I234"/>
  <c r="I454"/>
  <c r="I1815"/>
  <c r="I1606"/>
  <c r="I1582"/>
  <c r="I1526"/>
  <c r="H430"/>
  <c r="I566"/>
  <c r="I322"/>
  <c r="I258"/>
  <c r="I137"/>
  <c r="I582"/>
  <c r="I338"/>
  <c r="I574"/>
  <c r="I194"/>
  <c r="I250"/>
  <c r="I282"/>
  <c r="I298"/>
  <c r="I306"/>
  <c r="I346"/>
  <c r="E2051"/>
  <c r="E2050"/>
  <c r="E2049"/>
  <c r="D1835"/>
  <c r="G1838"/>
  <c r="H1836"/>
  <c r="E1835"/>
  <c r="E1834"/>
  <c r="E1833"/>
  <c r="E1832"/>
  <c r="G2050"/>
  <c r="G2049"/>
  <c r="D1837"/>
  <c r="D1833"/>
  <c r="E1838"/>
  <c r="G1835"/>
  <c r="G1834"/>
  <c r="G1833"/>
  <c r="G1832"/>
  <c r="I1984"/>
  <c r="H2097"/>
  <c r="H2137"/>
  <c r="D2054"/>
  <c r="E2055"/>
  <c r="I1976"/>
  <c r="I1952"/>
  <c r="D2052"/>
  <c r="G2055"/>
  <c r="E1417"/>
  <c r="G1412"/>
  <c r="D1251"/>
  <c r="G1251"/>
  <c r="G1250"/>
  <c r="G1248"/>
  <c r="I2032"/>
  <c r="I2016"/>
  <c r="I1896"/>
  <c r="D1838"/>
  <c r="D1834"/>
  <c r="F1838"/>
  <c r="H1835"/>
  <c r="H1834"/>
  <c r="H1833"/>
  <c r="H1832"/>
  <c r="D1417"/>
  <c r="D1413"/>
  <c r="F1417"/>
  <c r="H1414"/>
  <c r="H1413"/>
  <c r="H1412"/>
  <c r="H1411"/>
  <c r="D1252"/>
  <c r="H1254"/>
  <c r="H1253"/>
  <c r="H1252"/>
  <c r="H1251"/>
  <c r="H1250"/>
  <c r="H1249"/>
  <c r="H1167"/>
  <c r="H1087"/>
  <c r="H1055"/>
  <c r="H1031"/>
  <c r="H959"/>
  <c r="D1416"/>
  <c r="D1253"/>
  <c r="D1249"/>
  <c r="E1254"/>
  <c r="E1251"/>
  <c r="E1250"/>
  <c r="E1249"/>
  <c r="E1248"/>
  <c r="D1412"/>
  <c r="G1413"/>
  <c r="H2347"/>
  <c r="D2347"/>
  <c r="I2024"/>
  <c r="D1836"/>
  <c r="H1838"/>
  <c r="H1837"/>
  <c r="F1835"/>
  <c r="F1833"/>
  <c r="F1832"/>
  <c r="D1254"/>
  <c r="D1250"/>
  <c r="F1254"/>
  <c r="F1251"/>
  <c r="F1250"/>
  <c r="F1249"/>
  <c r="F1248"/>
  <c r="H943"/>
  <c r="G1414"/>
  <c r="G1411"/>
  <c r="G1254"/>
  <c r="G1249"/>
  <c r="I2000"/>
  <c r="D2053"/>
  <c r="H2055"/>
  <c r="H2054"/>
  <c r="H18" s="1"/>
  <c r="H2297"/>
  <c r="D1396"/>
  <c r="D1398"/>
  <c r="G1399"/>
  <c r="H1397"/>
  <c r="E1396"/>
  <c r="E1395"/>
  <c r="E1394"/>
  <c r="E1393"/>
  <c r="D1405"/>
  <c r="G1408"/>
  <c r="G1405"/>
  <c r="G1404"/>
  <c r="G1403"/>
  <c r="G1402"/>
  <c r="D1425"/>
  <c r="D1421"/>
  <c r="E1426"/>
  <c r="E1423"/>
  <c r="E1422"/>
  <c r="E1421"/>
  <c r="E1420"/>
  <c r="D1414"/>
  <c r="G1417"/>
  <c r="H1415"/>
  <c r="E1414"/>
  <c r="E1413"/>
  <c r="E1412"/>
  <c r="E1411"/>
  <c r="I1336"/>
  <c r="I1968"/>
  <c r="G2052"/>
  <c r="I1799"/>
  <c r="I1758"/>
  <c r="H1694"/>
  <c r="D1399"/>
  <c r="H1398"/>
  <c r="F1396"/>
  <c r="F1395"/>
  <c r="F1394"/>
  <c r="F1393"/>
  <c r="D1406"/>
  <c r="H1408"/>
  <c r="H1407"/>
  <c r="H1406"/>
  <c r="H1405"/>
  <c r="H1404"/>
  <c r="H1403"/>
  <c r="H1402"/>
  <c r="D1426"/>
  <c r="D1422"/>
  <c r="F1426"/>
  <c r="F1423"/>
  <c r="F1422"/>
  <c r="F1421"/>
  <c r="F1420"/>
  <c r="D1415"/>
  <c r="H1417"/>
  <c r="I1417" s="1"/>
  <c r="H1416"/>
  <c r="F1414"/>
  <c r="F1413"/>
  <c r="F1412"/>
  <c r="F1411"/>
  <c r="I975"/>
  <c r="I2008"/>
  <c r="H2057"/>
  <c r="D2055"/>
  <c r="D2051"/>
  <c r="F2055"/>
  <c r="D1394"/>
  <c r="D1395"/>
  <c r="E1399"/>
  <c r="G1396"/>
  <c r="G1395"/>
  <c r="G1394"/>
  <c r="G1393"/>
  <c r="D1407"/>
  <c r="D1403"/>
  <c r="E1408"/>
  <c r="G1423"/>
  <c r="G1422"/>
  <c r="G1421"/>
  <c r="G1420"/>
  <c r="I1384"/>
  <c r="I1352"/>
  <c r="H1256"/>
  <c r="H1248"/>
  <c r="I1248" s="1"/>
  <c r="I1928"/>
  <c r="I1766"/>
  <c r="I1750"/>
  <c r="I1726"/>
  <c r="D1397"/>
  <c r="F1399"/>
  <c r="H1396"/>
  <c r="H1395"/>
  <c r="H1394"/>
  <c r="H1393"/>
  <c r="D1408"/>
  <c r="D1404"/>
  <c r="F1408"/>
  <c r="H1423"/>
  <c r="H1422"/>
  <c r="H1421"/>
  <c r="H1420"/>
  <c r="I855"/>
  <c r="I655"/>
  <c r="I679"/>
  <c r="I695"/>
  <c r="I759"/>
  <c r="I767"/>
  <c r="I783"/>
  <c r="I799"/>
  <c r="I807"/>
  <c r="I815"/>
  <c r="I831"/>
  <c r="I847"/>
  <c r="I863"/>
  <c r="I1280"/>
  <c r="I1296"/>
  <c r="I1304"/>
  <c r="I1368"/>
  <c r="I1718"/>
  <c r="I1484"/>
  <c r="I1492"/>
  <c r="I1518"/>
  <c r="I1678"/>
  <c r="I1742"/>
  <c r="I1856"/>
  <c r="I1880"/>
  <c r="I1904"/>
  <c r="I1920"/>
  <c r="I1944"/>
  <c r="I1992"/>
  <c r="F2052"/>
  <c r="H2053"/>
  <c r="H17" s="1"/>
  <c r="K1399" l="1"/>
  <c r="J1399"/>
  <c r="H1399"/>
  <c r="I1399" s="1"/>
  <c r="J1395"/>
  <c r="K1395"/>
  <c r="J2049"/>
  <c r="K2049"/>
  <c r="J1832"/>
  <c r="K1832"/>
  <c r="J1248"/>
  <c r="K1248"/>
  <c r="I430"/>
  <c r="H1247"/>
  <c r="I1247" s="1"/>
  <c r="J1508"/>
  <c r="K1508"/>
  <c r="J1422"/>
  <c r="K1422"/>
  <c r="I1422"/>
  <c r="I1425"/>
  <c r="K1404"/>
  <c r="J1404"/>
  <c r="I1404"/>
  <c r="I1407"/>
  <c r="J1417"/>
  <c r="K1417"/>
  <c r="D46"/>
  <c r="F46"/>
  <c r="H28"/>
  <c r="H46"/>
  <c r="G46"/>
  <c r="D28"/>
  <c r="E46"/>
  <c r="F28"/>
  <c r="E28"/>
  <c r="G28"/>
  <c r="H1831"/>
  <c r="H2048"/>
  <c r="H19" l="1"/>
  <c r="G355"/>
  <c r="H364"/>
  <c r="H356" s="1"/>
  <c r="G364"/>
  <c r="G356" s="1"/>
  <c r="D364"/>
  <c r="D356" s="1"/>
  <c r="H357"/>
  <c r="I357" s="1"/>
  <c r="G357"/>
  <c r="H366"/>
  <c r="H358" s="1"/>
  <c r="G366"/>
  <c r="G358" s="1"/>
  <c r="D366"/>
  <c r="D358" s="1"/>
  <c r="H367"/>
  <c r="H359" s="1"/>
  <c r="G359"/>
  <c r="D367"/>
  <c r="H360"/>
  <c r="I360" s="1"/>
  <c r="G360"/>
  <c r="H412"/>
  <c r="G412"/>
  <c r="D412"/>
  <c r="H420"/>
  <c r="G420"/>
  <c r="D420"/>
  <c r="H12" l="1"/>
  <c r="I19"/>
  <c r="J355"/>
  <c r="K355"/>
  <c r="J357"/>
  <c r="K357"/>
  <c r="D359"/>
  <c r="D354" s="1"/>
  <c r="D362"/>
  <c r="H355"/>
  <c r="I355" s="1"/>
  <c r="H362"/>
  <c r="I362" l="1"/>
  <c r="H354"/>
  <c r="I354" s="1"/>
  <c r="J2388" l="1"/>
  <c r="I2388"/>
  <c r="I2387"/>
  <c r="K2388"/>
  <c r="K122" l="1"/>
  <c r="J122"/>
  <c r="I122"/>
  <c r="K339"/>
  <c r="J339"/>
  <c r="I339"/>
  <c r="K353"/>
  <c r="J353"/>
  <c r="I353"/>
  <c r="K347"/>
  <c r="J347"/>
  <c r="I347"/>
  <c r="I478"/>
  <c r="I486"/>
  <c r="I494"/>
  <c r="K535"/>
  <c r="J535"/>
  <c r="I535"/>
  <c r="K567"/>
  <c r="J567"/>
  <c r="I567"/>
  <c r="K599"/>
  <c r="J599"/>
  <c r="I599"/>
  <c r="K593"/>
  <c r="J593"/>
  <c r="I593"/>
  <c r="K591"/>
  <c r="J591"/>
  <c r="I591"/>
  <c r="K864"/>
  <c r="J864"/>
  <c r="I864"/>
  <c r="I1240"/>
  <c r="J1240"/>
  <c r="K1802"/>
  <c r="J1802"/>
  <c r="I1802"/>
  <c r="K1810"/>
  <c r="J1810"/>
  <c r="I1810"/>
  <c r="K1818"/>
  <c r="J1818"/>
  <c r="I1818"/>
  <c r="I1826"/>
  <c r="J1826"/>
  <c r="K1826"/>
  <c r="H878" l="1"/>
  <c r="G878"/>
  <c r="H876"/>
  <c r="H877"/>
  <c r="H872"/>
  <c r="H873"/>
  <c r="H874"/>
  <c r="H875"/>
  <c r="G873"/>
  <c r="G874"/>
  <c r="G875"/>
  <c r="G872"/>
  <c r="H395" l="1"/>
  <c r="H377"/>
  <c r="G395"/>
  <c r="G377"/>
  <c r="H871"/>
  <c r="H37" l="1"/>
  <c r="G37"/>
  <c r="G19"/>
  <c r="H1509"/>
  <c r="J19" l="1"/>
  <c r="K19"/>
  <c r="F872"/>
  <c r="E872" l="1"/>
  <c r="E418" l="1"/>
  <c r="F418"/>
  <c r="E419"/>
  <c r="F419"/>
  <c r="D415"/>
  <c r="D416"/>
  <c r="D417"/>
  <c r="D418"/>
  <c r="D419"/>
  <c r="D414"/>
  <c r="D406"/>
  <c r="F608"/>
  <c r="F752"/>
  <c r="E752"/>
  <c r="E878"/>
  <c r="E377" s="1"/>
  <c r="F878"/>
  <c r="F377" s="1"/>
  <c r="D878"/>
  <c r="E1452"/>
  <c r="E80" s="1"/>
  <c r="F1452"/>
  <c r="F80" s="1"/>
  <c r="G1452"/>
  <c r="G80" s="1"/>
  <c r="H1452"/>
  <c r="E1453"/>
  <c r="E81" s="1"/>
  <c r="F1453"/>
  <c r="F81" s="1"/>
  <c r="G1453"/>
  <c r="G81" s="1"/>
  <c r="H1453"/>
  <c r="H81" s="1"/>
  <c r="E82"/>
  <c r="F82"/>
  <c r="E1455"/>
  <c r="E83" s="1"/>
  <c r="F1455"/>
  <c r="F83" s="1"/>
  <c r="G1455"/>
  <c r="G83" s="1"/>
  <c r="H1455"/>
  <c r="H83" s="1"/>
  <c r="E1456"/>
  <c r="E84" s="1"/>
  <c r="F1456"/>
  <c r="F84" s="1"/>
  <c r="G1456"/>
  <c r="G84" s="1"/>
  <c r="H1456"/>
  <c r="H84" s="1"/>
  <c r="E1457"/>
  <c r="E85" s="1"/>
  <c r="F1457"/>
  <c r="F85" s="1"/>
  <c r="G1457"/>
  <c r="G85" s="1"/>
  <c r="H1457"/>
  <c r="H85" s="1"/>
  <c r="E1458"/>
  <c r="E86" s="1"/>
  <c r="F1458"/>
  <c r="F86" s="1"/>
  <c r="G1458"/>
  <c r="G86" s="1"/>
  <c r="H1458"/>
  <c r="H86" s="1"/>
  <c r="E1444"/>
  <c r="E56" s="1"/>
  <c r="F1444"/>
  <c r="F56" s="1"/>
  <c r="G1444"/>
  <c r="G56" s="1"/>
  <c r="H1444"/>
  <c r="H56" s="1"/>
  <c r="E1445"/>
  <c r="E57" s="1"/>
  <c r="F1445"/>
  <c r="F57" s="1"/>
  <c r="G1445"/>
  <c r="G57" s="1"/>
  <c r="H1445"/>
  <c r="H57" s="1"/>
  <c r="E1446"/>
  <c r="E58" s="1"/>
  <c r="F1446"/>
  <c r="F58" s="1"/>
  <c r="G1446"/>
  <c r="G58" s="1"/>
  <c r="H1446"/>
  <c r="H58" s="1"/>
  <c r="E1447"/>
  <c r="E59" s="1"/>
  <c r="F1447"/>
  <c r="F59" s="1"/>
  <c r="G1447"/>
  <c r="G59" s="1"/>
  <c r="H1447"/>
  <c r="H59" s="1"/>
  <c r="E1448"/>
  <c r="E60" s="1"/>
  <c r="F1448"/>
  <c r="F60" s="1"/>
  <c r="G1448"/>
  <c r="G60" s="1"/>
  <c r="H1448"/>
  <c r="H60" s="1"/>
  <c r="E1449"/>
  <c r="E61" s="1"/>
  <c r="F1449"/>
  <c r="F61" s="1"/>
  <c r="G1449"/>
  <c r="G61" s="1"/>
  <c r="H1449"/>
  <c r="H61" s="1"/>
  <c r="E1450"/>
  <c r="E62" s="1"/>
  <c r="F1450"/>
  <c r="F62" s="1"/>
  <c r="G1450"/>
  <c r="G62" s="1"/>
  <c r="H1450"/>
  <c r="H62" s="1"/>
  <c r="E1436"/>
  <c r="E72" s="1"/>
  <c r="F1436"/>
  <c r="F72" s="1"/>
  <c r="G1436"/>
  <c r="G72" s="1"/>
  <c r="H1436"/>
  <c r="H72" s="1"/>
  <c r="E1437"/>
  <c r="E73" s="1"/>
  <c r="F1437"/>
  <c r="F73" s="1"/>
  <c r="G1437"/>
  <c r="G73" s="1"/>
  <c r="H1437"/>
  <c r="H73" s="1"/>
  <c r="E1438"/>
  <c r="E74" s="1"/>
  <c r="F1438"/>
  <c r="F74" s="1"/>
  <c r="G1438"/>
  <c r="G74" s="1"/>
  <c r="H1438"/>
  <c r="H74" s="1"/>
  <c r="E1439"/>
  <c r="E75" s="1"/>
  <c r="F1439"/>
  <c r="F75" s="1"/>
  <c r="G1439"/>
  <c r="G75" s="1"/>
  <c r="H1439"/>
  <c r="H75" s="1"/>
  <c r="E1440"/>
  <c r="E76" s="1"/>
  <c r="F1440"/>
  <c r="F76" s="1"/>
  <c r="G1440"/>
  <c r="G76" s="1"/>
  <c r="H1440"/>
  <c r="H76" s="1"/>
  <c r="E1441"/>
  <c r="E77" s="1"/>
  <c r="F1441"/>
  <c r="F77" s="1"/>
  <c r="G1441"/>
  <c r="G77" s="1"/>
  <c r="H1441"/>
  <c r="H77" s="1"/>
  <c r="E1442"/>
  <c r="E78" s="1"/>
  <c r="F1442"/>
  <c r="F78" s="1"/>
  <c r="G1442"/>
  <c r="G78" s="1"/>
  <c r="H1442"/>
  <c r="H78" s="1"/>
  <c r="H1790"/>
  <c r="F19" l="1"/>
  <c r="H1451"/>
  <c r="H80"/>
  <c r="E19"/>
  <c r="F389"/>
  <c r="I878"/>
  <c r="D377"/>
  <c r="D395"/>
  <c r="D413"/>
  <c r="K878"/>
  <c r="F395"/>
  <c r="J878"/>
  <c r="E395"/>
  <c r="H1435"/>
  <c r="H1443"/>
  <c r="I1793"/>
  <c r="J1793"/>
  <c r="K1793"/>
  <c r="K1438"/>
  <c r="J1438"/>
  <c r="J1446"/>
  <c r="K1446"/>
  <c r="J1454"/>
  <c r="K1454"/>
  <c r="D19" l="1"/>
  <c r="F37"/>
  <c r="K37" s="1"/>
  <c r="K395"/>
  <c r="D37"/>
  <c r="I37" s="1"/>
  <c r="I395"/>
  <c r="E37"/>
  <c r="J37" s="1"/>
  <c r="J395"/>
  <c r="H71"/>
  <c r="H79"/>
  <c r="K74"/>
  <c r="J74"/>
  <c r="J82"/>
  <c r="K82"/>
  <c r="D1438" l="1"/>
  <c r="D74" s="1"/>
  <c r="D331"/>
  <c r="D330" s="1"/>
  <c r="I330" s="1"/>
  <c r="D511"/>
  <c r="D792"/>
  <c r="D791" s="1"/>
  <c r="D1437"/>
  <c r="D73" s="1"/>
  <c r="D1439"/>
  <c r="D75" s="1"/>
  <c r="D1440"/>
  <c r="D76" s="1"/>
  <c r="D1441"/>
  <c r="D77" s="1"/>
  <c r="D1442"/>
  <c r="D78" s="1"/>
  <c r="D1436"/>
  <c r="D1445"/>
  <c r="D57" s="1"/>
  <c r="D1446"/>
  <c r="D58" s="1"/>
  <c r="D1447"/>
  <c r="D59" s="1"/>
  <c r="D1448"/>
  <c r="D60" s="1"/>
  <c r="D1449"/>
  <c r="D61" s="1"/>
  <c r="D1450"/>
  <c r="D62" s="1"/>
  <c r="D1444"/>
  <c r="D1453"/>
  <c r="D81" s="1"/>
  <c r="D1454"/>
  <c r="D1455"/>
  <c r="D83" s="1"/>
  <c r="D1456"/>
  <c r="D84" s="1"/>
  <c r="D1457"/>
  <c r="D85" s="1"/>
  <c r="D1458"/>
  <c r="D86" s="1"/>
  <c r="D1452"/>
  <c r="D1510"/>
  <c r="D1791"/>
  <c r="D1790" s="1"/>
  <c r="I1790" s="1"/>
  <c r="D2138"/>
  <c r="D2098"/>
  <c r="D1509" l="1"/>
  <c r="I1509" s="1"/>
  <c r="I1510"/>
  <c r="D510"/>
  <c r="I510" s="1"/>
  <c r="D380"/>
  <c r="D398"/>
  <c r="D2137"/>
  <c r="I2137" s="1"/>
  <c r="I2138"/>
  <c r="D2097"/>
  <c r="I2097" s="1"/>
  <c r="I2098"/>
  <c r="I1454"/>
  <c r="D82"/>
  <c r="D105"/>
  <c r="I105" s="1"/>
  <c r="D72"/>
  <c r="D71" s="1"/>
  <c r="D1435"/>
  <c r="I1435" s="1"/>
  <c r="D1443"/>
  <c r="I1443" s="1"/>
  <c r="D80"/>
  <c r="D1451"/>
  <c r="I1451" s="1"/>
  <c r="D1502"/>
  <c r="D1501" s="1"/>
  <c r="I1446"/>
  <c r="I74"/>
  <c r="I1438"/>
  <c r="D56"/>
  <c r="E608"/>
  <c r="E203"/>
  <c r="F203"/>
  <c r="E1428"/>
  <c r="E48" s="1"/>
  <c r="F1428"/>
  <c r="F48" s="1"/>
  <c r="G1428"/>
  <c r="G48" s="1"/>
  <c r="H1428"/>
  <c r="H48" s="1"/>
  <c r="E1429"/>
  <c r="E49" s="1"/>
  <c r="F1429"/>
  <c r="F49" s="1"/>
  <c r="G1429"/>
  <c r="G49" s="1"/>
  <c r="H1429"/>
  <c r="H49" s="1"/>
  <c r="E1430"/>
  <c r="E50" s="1"/>
  <c r="F1430"/>
  <c r="F50" s="1"/>
  <c r="G1430"/>
  <c r="G50" s="1"/>
  <c r="H1430"/>
  <c r="H50" s="1"/>
  <c r="E1431"/>
  <c r="E51" s="1"/>
  <c r="F1431"/>
  <c r="F51" s="1"/>
  <c r="G1431"/>
  <c r="G51" s="1"/>
  <c r="H1431"/>
  <c r="H51" s="1"/>
  <c r="E1432"/>
  <c r="E52" s="1"/>
  <c r="F1432"/>
  <c r="F52" s="1"/>
  <c r="G1432"/>
  <c r="G52" s="1"/>
  <c r="H1432"/>
  <c r="H52" s="1"/>
  <c r="E1433"/>
  <c r="E53" s="1"/>
  <c r="F1433"/>
  <c r="F53" s="1"/>
  <c r="G1433"/>
  <c r="G53" s="1"/>
  <c r="H1433"/>
  <c r="H53" s="1"/>
  <c r="E1434"/>
  <c r="E54" s="1"/>
  <c r="F1434"/>
  <c r="F54" s="1"/>
  <c r="G1434"/>
  <c r="H1434"/>
  <c r="D1429"/>
  <c r="D49" s="1"/>
  <c r="D1430"/>
  <c r="D50" s="1"/>
  <c r="D1431"/>
  <c r="D51" s="1"/>
  <c r="D1432"/>
  <c r="D52" s="1"/>
  <c r="D1433"/>
  <c r="D53" s="1"/>
  <c r="D1434"/>
  <c r="D54" s="1"/>
  <c r="D1428"/>
  <c r="H54" l="1"/>
  <c r="I54" s="1"/>
  <c r="I1434"/>
  <c r="G54"/>
  <c r="J1434"/>
  <c r="K1434"/>
  <c r="J54"/>
  <c r="K54"/>
  <c r="D79"/>
  <c r="I79" s="1"/>
  <c r="D55"/>
  <c r="I71"/>
  <c r="E389"/>
  <c r="D1427"/>
  <c r="H1427"/>
  <c r="I82"/>
  <c r="D48"/>
  <c r="D47" s="1"/>
  <c r="H47" l="1"/>
  <c r="I47" s="1"/>
  <c r="I1427"/>
  <c r="J94" l="1"/>
  <c r="E2341" l="1"/>
  <c r="F2340"/>
  <c r="E2340"/>
  <c r="F2339"/>
  <c r="E2339"/>
  <c r="F2342"/>
  <c r="E2342"/>
  <c r="F2341"/>
  <c r="F2335"/>
  <c r="E2335"/>
  <c r="F2334"/>
  <c r="E2334"/>
  <c r="F2284"/>
  <c r="F2276"/>
  <c r="F2268"/>
  <c r="F2252"/>
  <c r="F2244"/>
  <c r="F2236"/>
  <c r="F2228"/>
  <c r="F2220"/>
  <c r="F2212"/>
  <c r="F2204"/>
  <c r="F2196"/>
  <c r="F2180"/>
  <c r="F2172"/>
  <c r="F2164"/>
  <c r="F2156"/>
  <c r="F2148"/>
  <c r="F2011"/>
  <c r="F1834" s="1"/>
  <c r="K1174"/>
  <c r="J1174"/>
  <c r="F1159"/>
  <c r="E1159"/>
  <c r="F903"/>
  <c r="E903"/>
  <c r="F875"/>
  <c r="E875"/>
  <c r="F874"/>
  <c r="E874"/>
  <c r="F873"/>
  <c r="E873"/>
  <c r="F755"/>
  <c r="E755"/>
  <c r="E731" s="1"/>
  <c r="E723" s="1"/>
  <c r="E715" s="1"/>
  <c r="E707" s="1"/>
  <c r="E699" s="1"/>
  <c r="E691" s="1"/>
  <c r="F754"/>
  <c r="E754"/>
  <c r="E730" s="1"/>
  <c r="E722" s="1"/>
  <c r="E714" s="1"/>
  <c r="E706" s="1"/>
  <c r="E698" s="1"/>
  <c r="E690" s="1"/>
  <c r="F611"/>
  <c r="E611"/>
  <c r="F610"/>
  <c r="F391" s="1"/>
  <c r="E610"/>
  <c r="F486"/>
  <c r="E486"/>
  <c r="F478"/>
  <c r="E478"/>
  <c r="F427"/>
  <c r="E427"/>
  <c r="F426"/>
  <c r="E426"/>
  <c r="F409"/>
  <c r="E409"/>
  <c r="F408"/>
  <c r="E408"/>
  <c r="F407"/>
  <c r="E407"/>
  <c r="F406"/>
  <c r="E406"/>
  <c r="K94"/>
  <c r="F320"/>
  <c r="E320"/>
  <c r="F319"/>
  <c r="E319"/>
  <c r="F318"/>
  <c r="F91" s="1"/>
  <c r="E318"/>
  <c r="F317"/>
  <c r="E317"/>
  <c r="F316"/>
  <c r="F89" s="1"/>
  <c r="E316"/>
  <c r="E89" s="1"/>
  <c r="F315"/>
  <c r="F88" s="1"/>
  <c r="E315"/>
  <c r="E88" s="1"/>
  <c r="E206"/>
  <c r="F205"/>
  <c r="E205"/>
  <c r="E174"/>
  <c r="E150" s="1"/>
  <c r="E173"/>
  <c r="E149" s="1"/>
  <c r="E90" s="1"/>
  <c r="E392" l="1"/>
  <c r="F390"/>
  <c r="F90"/>
  <c r="E91"/>
  <c r="F2331"/>
  <c r="E2331"/>
  <c r="F2333"/>
  <c r="E2333"/>
  <c r="F2332"/>
  <c r="F2330"/>
  <c r="F392"/>
  <c r="E23"/>
  <c r="E41"/>
  <c r="E43"/>
  <c r="E374"/>
  <c r="F371"/>
  <c r="F40"/>
  <c r="F42"/>
  <c r="F373"/>
  <c r="E371"/>
  <c r="E40"/>
  <c r="E24"/>
  <c r="E42"/>
  <c r="F372"/>
  <c r="F41"/>
  <c r="F374"/>
  <c r="F43"/>
  <c r="F2140"/>
  <c r="F2051" s="1"/>
  <c r="E681"/>
  <c r="E649" s="1"/>
  <c r="E390" s="1"/>
  <c r="E391"/>
  <c r="E2332"/>
  <c r="E2330"/>
  <c r="F24" l="1"/>
  <c r="E25"/>
  <c r="F25"/>
  <c r="F22"/>
  <c r="E22"/>
  <c r="F23"/>
  <c r="E32"/>
  <c r="F14"/>
  <c r="F32"/>
  <c r="E33"/>
  <c r="E16"/>
  <c r="E34"/>
  <c r="F15"/>
  <c r="F33"/>
  <c r="F16"/>
  <c r="F34"/>
  <c r="F31"/>
  <c r="F13"/>
  <c r="E31"/>
  <c r="E13"/>
  <c r="E372"/>
  <c r="E373"/>
  <c r="E15" s="1"/>
  <c r="G608"/>
  <c r="E14" l="1"/>
  <c r="I94"/>
  <c r="K331"/>
  <c r="J331"/>
  <c r="I331"/>
  <c r="D872"/>
  <c r="D873"/>
  <c r="D874"/>
  <c r="D875"/>
  <c r="D876"/>
  <c r="D877"/>
  <c r="D1168"/>
  <c r="D1167" s="1"/>
  <c r="I1167" s="1"/>
  <c r="D871" l="1"/>
  <c r="I871" s="1"/>
  <c r="H494" l="1"/>
  <c r="G2339" l="1"/>
  <c r="J2339" l="1"/>
  <c r="K2339"/>
  <c r="G2330"/>
  <c r="D275"/>
  <c r="H1960"/>
  <c r="K2330" l="1"/>
  <c r="J2330"/>
  <c r="D1056"/>
  <c r="D1055" s="1"/>
  <c r="I1055" s="1"/>
  <c r="K2380"/>
  <c r="J2380"/>
  <c r="I2380"/>
  <c r="I2379" l="1"/>
  <c r="K856" l="1"/>
  <c r="J856"/>
  <c r="I856"/>
  <c r="G428" l="1"/>
  <c r="K1208" l="1"/>
  <c r="J1208"/>
  <c r="I1208"/>
  <c r="H1015" l="1"/>
  <c r="K888" l="1"/>
  <c r="J888"/>
  <c r="I888"/>
  <c r="K131" l="1"/>
  <c r="K132"/>
  <c r="K133"/>
  <c r="K134"/>
  <c r="K135"/>
  <c r="K138"/>
  <c r="K139"/>
  <c r="K140"/>
  <c r="K141"/>
  <c r="J131"/>
  <c r="J132"/>
  <c r="J133"/>
  <c r="J134"/>
  <c r="J135"/>
  <c r="J138"/>
  <c r="J139"/>
  <c r="J140"/>
  <c r="J141"/>
  <c r="I130"/>
  <c r="I131"/>
  <c r="I132"/>
  <c r="I133"/>
  <c r="I134"/>
  <c r="I135"/>
  <c r="I138"/>
  <c r="I139"/>
  <c r="I140"/>
  <c r="I141"/>
  <c r="I114" l="1"/>
  <c r="J117"/>
  <c r="I116"/>
  <c r="I117"/>
  <c r="I115"/>
  <c r="J114"/>
  <c r="J116" l="1"/>
  <c r="J115"/>
  <c r="K114"/>
  <c r="K115"/>
  <c r="K108"/>
  <c r="K116"/>
  <c r="K109"/>
  <c r="K117"/>
  <c r="I109"/>
  <c r="J108"/>
  <c r="I107"/>
  <c r="D315"/>
  <c r="D316"/>
  <c r="D89" s="1"/>
  <c r="D317"/>
  <c r="D318"/>
  <c r="D91" s="1"/>
  <c r="D319"/>
  <c r="D320"/>
  <c r="D314" l="1"/>
  <c r="D274"/>
  <c r="K107"/>
  <c r="J109" l="1"/>
  <c r="I108"/>
  <c r="J107"/>
  <c r="D1735" l="1"/>
  <c r="D1734" s="1"/>
  <c r="H608" l="1"/>
  <c r="D1032"/>
  <c r="D1031" s="1"/>
  <c r="I1031" s="1"/>
  <c r="D960"/>
  <c r="D959" s="1"/>
  <c r="I959" s="1"/>
  <c r="D752"/>
  <c r="D648"/>
  <c r="D608"/>
  <c r="K543" l="1"/>
  <c r="J543"/>
  <c r="I543"/>
  <c r="G409"/>
  <c r="H409"/>
  <c r="D409"/>
  <c r="G408"/>
  <c r="H408"/>
  <c r="H406"/>
  <c r="G407"/>
  <c r="H407"/>
  <c r="D407"/>
  <c r="H405" l="1"/>
  <c r="H428"/>
  <c r="K2372"/>
  <c r="J2372"/>
  <c r="I2372"/>
  <c r="K1493"/>
  <c r="J1493"/>
  <c r="I1493"/>
  <c r="K1485"/>
  <c r="J1485"/>
  <c r="I1485"/>
  <c r="K1200"/>
  <c r="J1200"/>
  <c r="I1200"/>
  <c r="H1023" l="1"/>
  <c r="H791" l="1"/>
  <c r="I791" s="1"/>
  <c r="G752" l="1"/>
  <c r="G389" s="1"/>
  <c r="H752"/>
  <c r="K1420" l="1"/>
  <c r="J1420"/>
  <c r="I691" l="1"/>
  <c r="K752"/>
  <c r="K691" l="1"/>
  <c r="J691"/>
  <c r="D392"/>
  <c r="D374"/>
  <c r="D390"/>
  <c r="D372"/>
  <c r="D1461"/>
  <c r="D1402" l="1"/>
  <c r="D1420"/>
  <c r="G2341"/>
  <c r="H2339"/>
  <c r="K2341" l="1"/>
  <c r="J2341"/>
  <c r="H389"/>
  <c r="H1071"/>
  <c r="H1119"/>
  <c r="H1191"/>
  <c r="H1734"/>
  <c r="I1734" s="1"/>
  <c r="H2363"/>
  <c r="H1419" l="1"/>
  <c r="H1460"/>
  <c r="I1420" l="1"/>
  <c r="D1913"/>
  <c r="D1912" l="1"/>
  <c r="I1913"/>
  <c r="H419"/>
  <c r="H418"/>
  <c r="G417"/>
  <c r="G416"/>
  <c r="H416"/>
  <c r="G415"/>
  <c r="H415"/>
  <c r="H413" l="1"/>
  <c r="I413" s="1"/>
  <c r="D1015"/>
  <c r="D1023"/>
  <c r="D1071"/>
  <c r="I1091"/>
  <c r="D1088"/>
  <c r="D1087" s="1"/>
  <c r="I1087" s="1"/>
  <c r="D1119"/>
  <c r="I2371"/>
  <c r="D2363"/>
  <c r="D1460" l="1"/>
  <c r="I1460" s="1"/>
  <c r="D1419" l="1"/>
  <c r="I1419" s="1"/>
  <c r="H1872"/>
  <c r="H2344"/>
  <c r="H2343"/>
  <c r="H2341"/>
  <c r="G2332"/>
  <c r="J2332" l="1"/>
  <c r="K2332"/>
  <c r="H2338"/>
  <c r="K1032"/>
  <c r="J1032"/>
  <c r="K1034" l="1"/>
  <c r="K513"/>
  <c r="I512"/>
  <c r="I1035"/>
  <c r="I1034"/>
  <c r="I1033"/>
  <c r="I1032"/>
  <c r="G2342"/>
  <c r="H2342"/>
  <c r="G2340"/>
  <c r="H2340"/>
  <c r="I2340" s="1"/>
  <c r="G406"/>
  <c r="H1231"/>
  <c r="H1654"/>
  <c r="H1710"/>
  <c r="K1711"/>
  <c r="D2340"/>
  <c r="H1936"/>
  <c r="H1912"/>
  <c r="I1912" s="1"/>
  <c r="D1937"/>
  <c r="D1936" s="1"/>
  <c r="D2298"/>
  <c r="D2339"/>
  <c r="I2339" s="1"/>
  <c r="H1840"/>
  <c r="I1776"/>
  <c r="K1735"/>
  <c r="H1598"/>
  <c r="H1550"/>
  <c r="H1501"/>
  <c r="I1501" s="1"/>
  <c r="J1502"/>
  <c r="H1401"/>
  <c r="H1376"/>
  <c r="K1377"/>
  <c r="H1360"/>
  <c r="H1344"/>
  <c r="H1328"/>
  <c r="H1288"/>
  <c r="H1272"/>
  <c r="H1223"/>
  <c r="H1183"/>
  <c r="I1171"/>
  <c r="K1171"/>
  <c r="I1170"/>
  <c r="I1169"/>
  <c r="K1169"/>
  <c r="J1168"/>
  <c r="H1159"/>
  <c r="G1159"/>
  <c r="H1135"/>
  <c r="H1127"/>
  <c r="J1091"/>
  <c r="I1090"/>
  <c r="J1090"/>
  <c r="I1089"/>
  <c r="J1089"/>
  <c r="H911"/>
  <c r="H903"/>
  <c r="G903"/>
  <c r="I872"/>
  <c r="J872"/>
  <c r="H757"/>
  <c r="H756"/>
  <c r="H755"/>
  <c r="G755"/>
  <c r="H754"/>
  <c r="G754"/>
  <c r="H753"/>
  <c r="G753"/>
  <c r="K690"/>
  <c r="H647"/>
  <c r="H613"/>
  <c r="H394" s="1"/>
  <c r="H612"/>
  <c r="H393" s="1"/>
  <c r="H611"/>
  <c r="H392" s="1"/>
  <c r="G611"/>
  <c r="G392" s="1"/>
  <c r="H610"/>
  <c r="G610"/>
  <c r="G391" s="1"/>
  <c r="H609"/>
  <c r="H390" s="1"/>
  <c r="G609"/>
  <c r="G390" s="1"/>
  <c r="H502"/>
  <c r="H486"/>
  <c r="G486"/>
  <c r="H478"/>
  <c r="G478"/>
  <c r="H470"/>
  <c r="H427"/>
  <c r="G427"/>
  <c r="H426"/>
  <c r="G426"/>
  <c r="H425"/>
  <c r="G425"/>
  <c r="H424"/>
  <c r="H421" s="1"/>
  <c r="G424"/>
  <c r="H423"/>
  <c r="G423"/>
  <c r="H320"/>
  <c r="G320"/>
  <c r="H319"/>
  <c r="H318"/>
  <c r="G318"/>
  <c r="H317"/>
  <c r="G317"/>
  <c r="H316"/>
  <c r="G316"/>
  <c r="H315"/>
  <c r="G315"/>
  <c r="H274"/>
  <c r="I274" s="1"/>
  <c r="J227"/>
  <c r="H208"/>
  <c r="H207"/>
  <c r="H206"/>
  <c r="G206"/>
  <c r="H205"/>
  <c r="G205"/>
  <c r="H204"/>
  <c r="G204"/>
  <c r="H203"/>
  <c r="G203"/>
  <c r="H175"/>
  <c r="H151" s="1"/>
  <c r="H174"/>
  <c r="H150" s="1"/>
  <c r="G174"/>
  <c r="G173"/>
  <c r="G149" s="1"/>
  <c r="H178"/>
  <c r="J179"/>
  <c r="K880"/>
  <c r="K896"/>
  <c r="K968"/>
  <c r="K976"/>
  <c r="K984"/>
  <c r="K992"/>
  <c r="K1000"/>
  <c r="K1033"/>
  <c r="K1035"/>
  <c r="K1177"/>
  <c r="K1178"/>
  <c r="K1179"/>
  <c r="K1945"/>
  <c r="K1953"/>
  <c r="K1969"/>
  <c r="J1945"/>
  <c r="J1953"/>
  <c r="J1969"/>
  <c r="J1727"/>
  <c r="J1743"/>
  <c r="J1751"/>
  <c r="J1759"/>
  <c r="J1767"/>
  <c r="J1783"/>
  <c r="J1784"/>
  <c r="J1785"/>
  <c r="J1786"/>
  <c r="J880"/>
  <c r="J896"/>
  <c r="J968"/>
  <c r="J976"/>
  <c r="J984"/>
  <c r="J992"/>
  <c r="J1000"/>
  <c r="J1033"/>
  <c r="J1034"/>
  <c r="J1035"/>
  <c r="J1144"/>
  <c r="J1176"/>
  <c r="J1177"/>
  <c r="J1178"/>
  <c r="J1179"/>
  <c r="K2356"/>
  <c r="K2357"/>
  <c r="K2358"/>
  <c r="K2359"/>
  <c r="J2356"/>
  <c r="J2357"/>
  <c r="J2358"/>
  <c r="J2359"/>
  <c r="I2356"/>
  <c r="I2357"/>
  <c r="I2358"/>
  <c r="I2359"/>
  <c r="I1945"/>
  <c r="I1953"/>
  <c r="I1969"/>
  <c r="I1727"/>
  <c r="I1743"/>
  <c r="I1751"/>
  <c r="I1759"/>
  <c r="I1767"/>
  <c r="I1783"/>
  <c r="I1784"/>
  <c r="I1785"/>
  <c r="I1786"/>
  <c r="I880"/>
  <c r="I896"/>
  <c r="I952"/>
  <c r="I968"/>
  <c r="I976"/>
  <c r="I984"/>
  <c r="I992"/>
  <c r="I1000"/>
  <c r="I1176"/>
  <c r="I1177"/>
  <c r="I1178"/>
  <c r="I1179"/>
  <c r="I583"/>
  <c r="I585"/>
  <c r="I586"/>
  <c r="K528"/>
  <c r="K529"/>
  <c r="K530"/>
  <c r="K527"/>
  <c r="J527"/>
  <c r="J528"/>
  <c r="J529"/>
  <c r="J530"/>
  <c r="I527"/>
  <c r="I528"/>
  <c r="I529"/>
  <c r="I530"/>
  <c r="D408"/>
  <c r="D410"/>
  <c r="D411"/>
  <c r="D494"/>
  <c r="D1135"/>
  <c r="I1461"/>
  <c r="G2335"/>
  <c r="G2334"/>
  <c r="D2342"/>
  <c r="D2344"/>
  <c r="D2335" s="1"/>
  <c r="H2332"/>
  <c r="H2335"/>
  <c r="H2334"/>
  <c r="D1127"/>
  <c r="I458"/>
  <c r="I456"/>
  <c r="K1056"/>
  <c r="J1056"/>
  <c r="K792"/>
  <c r="J792"/>
  <c r="D1289"/>
  <c r="K130"/>
  <c r="J130"/>
  <c r="I1507"/>
  <c r="K455"/>
  <c r="K456"/>
  <c r="K457"/>
  <c r="K458"/>
  <c r="K551"/>
  <c r="K559"/>
  <c r="K575"/>
  <c r="K583"/>
  <c r="K585"/>
  <c r="K586"/>
  <c r="K1176"/>
  <c r="K1727"/>
  <c r="K1743"/>
  <c r="K1751"/>
  <c r="K1759"/>
  <c r="K1783"/>
  <c r="K1784"/>
  <c r="K1785"/>
  <c r="K1786"/>
  <c r="J455"/>
  <c r="J456"/>
  <c r="J457"/>
  <c r="J458"/>
  <c r="J551"/>
  <c r="J559"/>
  <c r="J575"/>
  <c r="J583"/>
  <c r="J585"/>
  <c r="J586"/>
  <c r="J1461"/>
  <c r="I455"/>
  <c r="I457"/>
  <c r="I551"/>
  <c r="I559"/>
  <c r="I575"/>
  <c r="D227"/>
  <c r="D226" s="1"/>
  <c r="D147"/>
  <c r="D173"/>
  <c r="D149" s="1"/>
  <c r="D175"/>
  <c r="D151" s="1"/>
  <c r="D176"/>
  <c r="D152" s="1"/>
  <c r="D179"/>
  <c r="D178" s="1"/>
  <c r="D205"/>
  <c r="D207"/>
  <c r="D208"/>
  <c r="D203"/>
  <c r="D470"/>
  <c r="D478"/>
  <c r="D486"/>
  <c r="D502"/>
  <c r="I513"/>
  <c r="I514"/>
  <c r="D610"/>
  <c r="D612"/>
  <c r="D613"/>
  <c r="D647"/>
  <c r="D754"/>
  <c r="D756"/>
  <c r="D757"/>
  <c r="I792"/>
  <c r="D903"/>
  <c r="D911"/>
  <c r="D944"/>
  <c r="D943" s="1"/>
  <c r="I943" s="1"/>
  <c r="I960"/>
  <c r="I1088"/>
  <c r="D1159"/>
  <c r="D1183"/>
  <c r="D1223"/>
  <c r="D1257"/>
  <c r="D1256" s="1"/>
  <c r="D1273"/>
  <c r="D1272" s="1"/>
  <c r="I1272" s="1"/>
  <c r="D1329"/>
  <c r="D1328" s="1"/>
  <c r="D1345"/>
  <c r="D1344" s="1"/>
  <c r="I1344" s="1"/>
  <c r="D1361"/>
  <c r="D1360" s="1"/>
  <c r="D1377"/>
  <c r="D1376" s="1"/>
  <c r="D1551"/>
  <c r="D1550" s="1"/>
  <c r="D1599"/>
  <c r="D1598" s="1"/>
  <c r="D1655"/>
  <c r="D1654" s="1"/>
  <c r="D1695"/>
  <c r="D1694" s="1"/>
  <c r="D1711"/>
  <c r="D1775"/>
  <c r="D1774" s="1"/>
  <c r="D1840"/>
  <c r="D1873"/>
  <c r="K960"/>
  <c r="J960"/>
  <c r="J944"/>
  <c r="I511"/>
  <c r="J431"/>
  <c r="K514"/>
  <c r="K512"/>
  <c r="J512"/>
  <c r="J511"/>
  <c r="K1088"/>
  <c r="K1144"/>
  <c r="D1961"/>
  <c r="D1960" s="1"/>
  <c r="I1960" s="1"/>
  <c r="D428"/>
  <c r="D427"/>
  <c r="D426"/>
  <c r="D424"/>
  <c r="I1360" l="1"/>
  <c r="I178"/>
  <c r="G88"/>
  <c r="G31" s="1"/>
  <c r="H92"/>
  <c r="G89"/>
  <c r="J2340"/>
  <c r="K2340"/>
  <c r="K2342"/>
  <c r="J2342"/>
  <c r="D2297"/>
  <c r="I2297" s="1"/>
  <c r="I2298"/>
  <c r="I2342"/>
  <c r="D93"/>
  <c r="G90"/>
  <c r="G33" s="1"/>
  <c r="H89"/>
  <c r="D88"/>
  <c r="D90"/>
  <c r="D92"/>
  <c r="H91"/>
  <c r="H35"/>
  <c r="H314"/>
  <c r="H2333"/>
  <c r="I2333" s="1"/>
  <c r="H2331"/>
  <c r="D2333"/>
  <c r="D43"/>
  <c r="D25"/>
  <c r="D2331"/>
  <c r="D23"/>
  <c r="D41"/>
  <c r="H55"/>
  <c r="I55" s="1"/>
  <c r="H751"/>
  <c r="D405"/>
  <c r="I405" s="1"/>
  <c r="D202"/>
  <c r="H372"/>
  <c r="H41"/>
  <c r="H43"/>
  <c r="H374"/>
  <c r="H16" s="1"/>
  <c r="D421"/>
  <c r="I421" s="1"/>
  <c r="D394"/>
  <c r="G372"/>
  <c r="G41"/>
  <c r="G374"/>
  <c r="G43"/>
  <c r="D391"/>
  <c r="D607"/>
  <c r="G150"/>
  <c r="G91" s="1"/>
  <c r="H22"/>
  <c r="H40"/>
  <c r="H42"/>
  <c r="H45"/>
  <c r="H391"/>
  <c r="H388" s="1"/>
  <c r="H607"/>
  <c r="H202"/>
  <c r="D45"/>
  <c r="G40"/>
  <c r="G42"/>
  <c r="H44"/>
  <c r="D393"/>
  <c r="D146"/>
  <c r="D170"/>
  <c r="D751"/>
  <c r="H687"/>
  <c r="D687"/>
  <c r="I1328"/>
  <c r="I1376"/>
  <c r="I1550"/>
  <c r="I647"/>
  <c r="D1288"/>
  <c r="I1288" s="1"/>
  <c r="D1411"/>
  <c r="D1410" s="1"/>
  <c r="D1710"/>
  <c r="I1710" s="1"/>
  <c r="D1401"/>
  <c r="I1401" s="1"/>
  <c r="I1598"/>
  <c r="I1654"/>
  <c r="H1774"/>
  <c r="I1774" s="1"/>
  <c r="I1840"/>
  <c r="I1873"/>
  <c r="D1872"/>
  <c r="I1872" s="1"/>
  <c r="I1936"/>
  <c r="J1412"/>
  <c r="K1414"/>
  <c r="J1413"/>
  <c r="I1778"/>
  <c r="I1412"/>
  <c r="D389"/>
  <c r="D1393"/>
  <c r="K1411"/>
  <c r="I1361"/>
  <c r="G2331"/>
  <c r="I1937"/>
  <c r="H96"/>
  <c r="J1599"/>
  <c r="H176"/>
  <c r="H152" s="1"/>
  <c r="H93" s="1"/>
  <c r="I93" s="1"/>
  <c r="J648"/>
  <c r="J1289"/>
  <c r="D2341"/>
  <c r="I2341" s="1"/>
  <c r="K100"/>
  <c r="J58"/>
  <c r="D2330"/>
  <c r="J1655"/>
  <c r="I431"/>
  <c r="K432"/>
  <c r="K431"/>
  <c r="I432"/>
  <c r="K434"/>
  <c r="K872"/>
  <c r="I1502"/>
  <c r="I1329"/>
  <c r="I690"/>
  <c r="K1361"/>
  <c r="J1551"/>
  <c r="J1775"/>
  <c r="J1776"/>
  <c r="J1777"/>
  <c r="K1655"/>
  <c r="J1402"/>
  <c r="K1168"/>
  <c r="K648"/>
  <c r="K1089"/>
  <c r="K1090"/>
  <c r="I179"/>
  <c r="I1377"/>
  <c r="I1599"/>
  <c r="J1961"/>
  <c r="J1377"/>
  <c r="K1091"/>
  <c r="K1502"/>
  <c r="J1361"/>
  <c r="K944"/>
  <c r="K1775"/>
  <c r="K1776"/>
  <c r="K1777"/>
  <c r="K688"/>
  <c r="K433"/>
  <c r="J752"/>
  <c r="J1170"/>
  <c r="K1170"/>
  <c r="J1171"/>
  <c r="J1169"/>
  <c r="I1711"/>
  <c r="K1289"/>
  <c r="I944"/>
  <c r="I648"/>
  <c r="K106"/>
  <c r="I1289"/>
  <c r="J1345"/>
  <c r="K2058"/>
  <c r="I1777"/>
  <c r="K1599"/>
  <c r="I1961"/>
  <c r="J1711"/>
  <c r="D1248"/>
  <c r="D1247" s="1"/>
  <c r="J2058"/>
  <c r="K1345"/>
  <c r="K179"/>
  <c r="I1402"/>
  <c r="D2049"/>
  <c r="K1961"/>
  <c r="I688"/>
  <c r="I433"/>
  <c r="I1551"/>
  <c r="K1937"/>
  <c r="J1937"/>
  <c r="J432"/>
  <c r="I1775"/>
  <c r="I1168"/>
  <c r="J1273"/>
  <c r="K1273"/>
  <c r="I58"/>
  <c r="I2330"/>
  <c r="H173"/>
  <c r="I1273"/>
  <c r="J1329"/>
  <c r="K1329"/>
  <c r="I1345"/>
  <c r="J1778"/>
  <c r="K1778"/>
  <c r="I2058"/>
  <c r="K58"/>
  <c r="G2333"/>
  <c r="J514"/>
  <c r="D1832"/>
  <c r="I1832" s="1"/>
  <c r="I1655"/>
  <c r="I1056"/>
  <c r="I275"/>
  <c r="K1551"/>
  <c r="K1873"/>
  <c r="I752"/>
  <c r="I2355"/>
  <c r="J275"/>
  <c r="J688"/>
  <c r="J1873"/>
  <c r="J433"/>
  <c r="J434"/>
  <c r="J513"/>
  <c r="J690"/>
  <c r="J1841"/>
  <c r="I1841"/>
  <c r="K1841"/>
  <c r="K99"/>
  <c r="J99"/>
  <c r="I98"/>
  <c r="J98"/>
  <c r="K98"/>
  <c r="I106"/>
  <c r="K97"/>
  <c r="J106"/>
  <c r="K227"/>
  <c r="K511"/>
  <c r="H1392"/>
  <c r="I1392" s="1"/>
  <c r="J1735"/>
  <c r="D2343"/>
  <c r="K1402"/>
  <c r="K1461"/>
  <c r="I434"/>
  <c r="K372" l="1"/>
  <c r="J372"/>
  <c r="J33"/>
  <c r="K33"/>
  <c r="D2048"/>
  <c r="I2048" s="1"/>
  <c r="I2049"/>
  <c r="J31"/>
  <c r="K31"/>
  <c r="I372"/>
  <c r="H14"/>
  <c r="I92"/>
  <c r="D36"/>
  <c r="K2333"/>
  <c r="J2333"/>
  <c r="I2331"/>
  <c r="K2331"/>
  <c r="J2331"/>
  <c r="I45"/>
  <c r="D44"/>
  <c r="D42"/>
  <c r="I393"/>
  <c r="D376"/>
  <c r="D18" s="1"/>
  <c r="I18" s="1"/>
  <c r="D27"/>
  <c r="D373"/>
  <c r="D24"/>
  <c r="G16"/>
  <c r="D375"/>
  <c r="D26"/>
  <c r="H36"/>
  <c r="H375"/>
  <c r="H26"/>
  <c r="H376"/>
  <c r="H27"/>
  <c r="D388"/>
  <c r="I388" s="1"/>
  <c r="H25"/>
  <c r="H373"/>
  <c r="H15" s="1"/>
  <c r="H24"/>
  <c r="G25"/>
  <c r="G373"/>
  <c r="G15" s="1"/>
  <c r="G24"/>
  <c r="G371"/>
  <c r="G22"/>
  <c r="G23"/>
  <c r="H23"/>
  <c r="I23" s="1"/>
  <c r="I751"/>
  <c r="H34"/>
  <c r="I34" s="1"/>
  <c r="G34"/>
  <c r="H32"/>
  <c r="G14"/>
  <c r="G32"/>
  <c r="D34"/>
  <c r="D16"/>
  <c r="I16" s="1"/>
  <c r="D14"/>
  <c r="D32"/>
  <c r="D87"/>
  <c r="D96"/>
  <c r="I96" s="1"/>
  <c r="H379"/>
  <c r="H371"/>
  <c r="H170"/>
  <c r="H149"/>
  <c r="H90" s="1"/>
  <c r="H33" s="1"/>
  <c r="D371"/>
  <c r="D379"/>
  <c r="H397"/>
  <c r="D397"/>
  <c r="D2338"/>
  <c r="I2338" s="1"/>
  <c r="I687"/>
  <c r="H1410"/>
  <c r="I1410" s="1"/>
  <c r="D1392"/>
  <c r="I1414"/>
  <c r="D1831"/>
  <c r="I1831" s="1"/>
  <c r="D2332"/>
  <c r="J1414"/>
  <c r="I1413"/>
  <c r="J1411"/>
  <c r="I1416"/>
  <c r="I1411"/>
  <c r="K1412"/>
  <c r="I398"/>
  <c r="K1413"/>
  <c r="D22"/>
  <c r="H63"/>
  <c r="I63" s="1"/>
  <c r="K41"/>
  <c r="H39"/>
  <c r="J399"/>
  <c r="I401"/>
  <c r="J401"/>
  <c r="K401"/>
  <c r="I390"/>
  <c r="I89"/>
  <c r="J41"/>
  <c r="J398"/>
  <c r="K398"/>
  <c r="I399"/>
  <c r="K399"/>
  <c r="K382"/>
  <c r="J400"/>
  <c r="K400"/>
  <c r="I400"/>
  <c r="K392"/>
  <c r="J97"/>
  <c r="D40"/>
  <c r="I99"/>
  <c r="I389"/>
  <c r="J390"/>
  <c r="K390"/>
  <c r="J391"/>
  <c r="K391"/>
  <c r="J389"/>
  <c r="K389"/>
  <c r="I383"/>
  <c r="I391"/>
  <c r="J383"/>
  <c r="K380"/>
  <c r="I382"/>
  <c r="J88"/>
  <c r="J380"/>
  <c r="I2057"/>
  <c r="J382"/>
  <c r="I97"/>
  <c r="J100"/>
  <c r="J381"/>
  <c r="I381"/>
  <c r="K383"/>
  <c r="I380"/>
  <c r="K381"/>
  <c r="J91"/>
  <c r="K91"/>
  <c r="J90"/>
  <c r="K90"/>
  <c r="J89"/>
  <c r="K89"/>
  <c r="D2334"/>
  <c r="D35" s="1"/>
  <c r="I35" s="1"/>
  <c r="I100"/>
  <c r="J24" l="1"/>
  <c r="K24"/>
  <c r="J23"/>
  <c r="K23"/>
  <c r="I36"/>
  <c r="K32"/>
  <c r="J32"/>
  <c r="K16"/>
  <c r="J16"/>
  <c r="K34"/>
  <c r="J34"/>
  <c r="K15"/>
  <c r="J15"/>
  <c r="K14"/>
  <c r="J14"/>
  <c r="I14"/>
  <c r="I32"/>
  <c r="I15"/>
  <c r="G13"/>
  <c r="K13" s="1"/>
  <c r="J371"/>
  <c r="K371"/>
  <c r="I371"/>
  <c r="D370"/>
  <c r="D33"/>
  <c r="I33" s="1"/>
  <c r="I2332"/>
  <c r="D17"/>
  <c r="I17" s="1"/>
  <c r="D15"/>
  <c r="H21"/>
  <c r="D31"/>
  <c r="I397"/>
  <c r="D39"/>
  <c r="D21"/>
  <c r="I379"/>
  <c r="H146"/>
  <c r="H370"/>
  <c r="I370" s="1"/>
  <c r="D2329"/>
  <c r="I2329" s="1"/>
  <c r="D13"/>
  <c r="I43"/>
  <c r="K43"/>
  <c r="J43"/>
  <c r="J392"/>
  <c r="I41"/>
  <c r="I42"/>
  <c r="J42"/>
  <c r="K42"/>
  <c r="I91"/>
  <c r="J13" l="1"/>
  <c r="D30"/>
  <c r="D12"/>
  <c r="I90"/>
  <c r="I392" l="1"/>
  <c r="K275"/>
  <c r="K88" l="1"/>
  <c r="I243"/>
  <c r="H242"/>
  <c r="I242" s="1"/>
  <c r="H227"/>
  <c r="H226" s="1"/>
  <c r="I226" s="1"/>
  <c r="H88" l="1"/>
  <c r="I227"/>
  <c r="I88" l="1"/>
  <c r="H87"/>
  <c r="I87" s="1"/>
  <c r="H13"/>
  <c r="H31"/>
  <c r="I31" l="1"/>
  <c r="H30"/>
  <c r="I30" s="1"/>
  <c r="I12"/>
  <c r="I13"/>
</calcChain>
</file>

<file path=xl/sharedStrings.xml><?xml version="1.0" encoding="utf-8"?>
<sst xmlns="http://schemas.openxmlformats.org/spreadsheetml/2006/main" count="7239" uniqueCount="385">
  <si>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</si>
  <si>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</si>
  <si>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</si>
  <si>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</si>
  <si>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</si>
  <si>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</si>
  <si>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</si>
  <si>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</si>
  <si>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</si>
  <si>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</si>
  <si>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</si>
  <si>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</si>
  <si>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</si>
  <si>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</si>
  <si>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</si>
  <si>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</si>
  <si>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</si>
  <si>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5.6. «Выплата единовременного пособия при всех формах устройства детей, лишенных родительского попечения, в семью»</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</si>
  <si>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</si>
  <si>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</si>
  <si>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</si>
  <si>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</si>
  <si>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</si>
  <si>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</si>
  <si>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</si>
  <si>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</si>
  <si>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</si>
  <si>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</si>
  <si>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</si>
  <si>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</si>
  <si>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</si>
  <si>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</si>
  <si>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</si>
  <si>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</si>
  <si>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</si>
  <si>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Предусмотрено  в государственной  программе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</si>
  <si>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</si>
  <si>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</si>
  <si>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</si>
  <si>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</si>
  <si>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</si>
  <si>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</si>
  <si>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</si>
  <si>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</si>
  <si>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</si>
  <si>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</si>
  <si>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</si>
  <si>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</si>
  <si>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</si>
  <si>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</si>
  <si>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</si>
  <si>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</si>
  <si>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</si>
  <si>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</si>
  <si>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</si>
  <si>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</si>
  <si>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</si>
  <si>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</si>
  <si>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</si>
  <si>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</si>
  <si>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</si>
  <si>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</si>
  <si>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</si>
  <si>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</si>
  <si>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</si>
  <si>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</si>
  <si>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</si>
  <si>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</si>
  <si>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</si>
  <si>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</si>
  <si>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</si>
  <si>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</si>
  <si>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</si>
  <si>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</si>
  <si>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</si>
  <si>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</si>
  <si>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</si>
  <si>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</si>
  <si>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</si>
  <si>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</si>
  <si>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</si>
  <si>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</si>
  <si>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</si>
  <si>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</si>
  <si>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</si>
  <si>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</si>
  <si>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</si>
  <si>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</si>
  <si>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</si>
  <si>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</si>
  <si>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</si>
  <si>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</si>
  <si>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</si>
  <si>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</si>
  <si>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</si>
  <si>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</si>
  <si>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</si>
  <si>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</si>
  <si>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</si>
  <si>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</si>
  <si>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</si>
  <si>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</si>
  <si>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</si>
  <si>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</si>
  <si>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межрегиональный, республиканских, международных олимпиадах, конкурсах, учебно-тренировочных сборах, научно - практических конференциях, спортивных соревнованиях, в том числе расходы на проезд, проживание, питание, постельные принадлежности сопровождающим лицам, организационные взносы»
</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</si>
  <si>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</si>
  <si>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</si>
  <si>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</si>
  <si>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</si>
  <si>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</si>
  <si>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</si>
  <si>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</si>
  <si>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</si>
  <si>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</si>
  <si>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</si>
  <si>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</si>
  <si>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</si>
  <si>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</si>
  <si>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</si>
  <si>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</si>
  <si>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</si>
  <si>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</si>
  <si>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</si>
  <si>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</si>
  <si>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</si>
  <si>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</si>
  <si>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</si>
  <si>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</si>
  <si>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</si>
  <si>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</si>
  <si>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</si>
  <si>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</si>
  <si>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</si>
  <si>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</si>
  <si>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</si>
  <si>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</si>
  <si>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</si>
  <si>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</si>
  <si>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</si>
  <si>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</si>
  <si>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</si>
  <si>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</si>
  <si>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</si>
  <si>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</si>
  <si>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</si>
  <si>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</si>
  <si>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</si>
  <si>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</si>
  <si>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</si>
  <si>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</si>
  <si>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</si>
  <si>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</si>
  <si>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</si>
  <si>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</si>
  <si>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</si>
  <si>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</si>
  <si>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</si>
  <si>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</si>
  <si>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</si>
  <si>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</si>
  <si>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</si>
  <si>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</si>
  <si>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</si>
  <si>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</si>
  <si>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</si>
  <si>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</si>
  <si>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</si>
  <si>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</si>
  <si>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</si>
  <si>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</si>
  <si>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</si>
  <si>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</si>
  <si>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</si>
  <si>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</si>
  <si>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</si>
  <si>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</si>
  <si>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</si>
  <si>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</si>
  <si>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</si>
  <si>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</si>
  <si>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</si>
  <si>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</si>
  <si>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</si>
  <si>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</si>
  <si>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</si>
  <si>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</si>
  <si>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</si>
  <si>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</si>
  <si>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</si>
  <si>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</si>
  <si>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</si>
  <si>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</si>
  <si>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</si>
  <si>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</si>
  <si>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</si>
  <si>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в том числе софинансируемые из федерального бюджета</t>
  </si>
  <si>
    <t>в том числе на софинансирование расходных обязательств области</t>
  </si>
  <si>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</si>
  <si>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</si>
  <si>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</si>
  <si>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контрольное событие 2.17.2 «Проведение капитального ремонта муниципальных общеобразовательных организаций»</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</si>
  <si>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</si>
  <si>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</si>
  <si>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</si>
  <si>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</si>
  <si>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</si>
  <si>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</si>
  <si>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</si>
  <si>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</si>
  <si>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</si>
  <si>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</si>
  <si>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</si>
  <si>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</si>
  <si>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</si>
  <si>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</si>
  <si>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</si>
  <si>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</si>
  <si>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</si>
  <si>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</si>
  <si>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</si>
  <si>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</si>
  <si>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</si>
  <si>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</si>
  <si>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министерство образования области, заместитель министра – начальник управления общего и дополнительного образования
И.А. Чинаева,
 ректор ГАУ ДПО «СОИРО» - Л.В. Колязина</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</si>
  <si>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</si>
  <si>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</si>
  <si>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</si>
  <si>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t>х</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</si>
  <si>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</si>
  <si>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</si>
  <si>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 xml:space="preserve">х </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</si>
  <si>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</si>
  <si>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</si>
  <si>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</si>
  <si>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</si>
  <si>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</si>
  <si>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</si>
  <si>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</si>
  <si>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</si>
  <si>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</si>
  <si>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</si>
  <si>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</si>
  <si>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</si>
  <si>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</si>
  <si>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</si>
  <si>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 xml:space="preserve">4.1.4. «Расходы на выполнение государнственных заданий областными бюджетными и автономными учреждениями (в рамках достижения соответствующих результатов федерального проекта)» </t>
  </si>
  <si>
    <t>контрольное событие 2.17.4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</si>
  <si>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контрольное событие 2.11.4 «Иные межбюджетные трансферты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</si>
  <si>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</si>
  <si>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министерство образования области,  начальник управления планирования и исполнения бюджета</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</si>
  <si>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</si>
  <si>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контрольное событие 2.5.8  «Реализация ограничительных мероприятий в связи с угрозой распространения коронавирусной инфекции (COVID-19)»</t>
  </si>
  <si>
    <t>2.1.4. «Создание в общеобразовательных организациях, расположенных в сельской местности, условий для занятий физической культурой и спортом»</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</si>
  <si>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</si>
  <si>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</si>
  <si>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</si>
  <si>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</si>
  <si>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1.1.5.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 государственнх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роекта)»</t>
  </si>
  <si>
    <t>министерство образования области,
заместитель министра – начальник управления общего и дополнительного образования
И.А. Чинаева</t>
  </si>
  <si>
    <t>1.1.1.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</si>
  <si>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комитет по реализации инвестиционных проектов в строительстве области </t>
  </si>
  <si>
    <t xml:space="preserve">контрольное событие 4.1.1
«Подготовка проектно-сметной документации,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</si>
  <si>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министерство строительства и жилищно-коммунального хозяйства области
</t>
  </si>
  <si>
    <t xml:space="preserve">министерство образования области,
заместитель министра – начальник управления общего и дополнительного образования,
министерство строительства и жилищно-коммунального хозяйства области
</t>
  </si>
  <si>
    <t>7.1.8. «Обеспечение функционирования центров цифрового образования детей «IT-куб» (в рамках достижения соответствующих результатов федерального проекта)»</t>
  </si>
  <si>
    <t>7.1.7. «Создание центров цифрового образования детей»</t>
  </si>
  <si>
    <t>4.1.2.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подготовки.Создание центров опережающей профессиональной подготовки»</t>
  </si>
  <si>
    <t>контрольное событие 2.11.3 «Субсидия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</si>
  <si>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2.4.3 «Проведение областного праздника выпускников «Роза ветров», в том числе выплата денежного вознаграждения победителям профессионального конкурса классных руководителей общеобразовательных организаций Саратовской области  «Премия  «Признание».</t>
  </si>
  <si>
    <t>2.2.21. «Создание новых мест в общеобразовательных организациях (Создание современной образовательной среды  для школьников)»</t>
  </si>
  <si>
    <t xml:space="preserve">Региональный проект 2.2 «Современная школа» (в целях выполнения задач федерального проекта «Современная школа») 
</t>
  </si>
  <si>
    <t>2.1.15. «Внедрение целевой модели развития региональной системы дополнительного образования детей (Формирование современных управленческих и организационно – экономических механизмов в системе дополнительного образования детей)»</t>
  </si>
  <si>
    <t>2.1.14.  «Создание мобильных технопарков «Кванториум» (для детей, проживающих в сельской местности и малых городах)»</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</si>
  <si>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t>
  </si>
  <si>
    <t>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</si>
  <si>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</si>
  <si>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</si>
  <si>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</si>
  <si>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Приложение № 1</t>
  </si>
  <si>
    <r>
      <t>(</t>
    </r>
    <r>
      <rPr>
        <b/>
        <sz val="12"/>
        <color rgb="FF0000FF"/>
        <rFont val="Times New Roman"/>
        <family val="1"/>
        <charset val="204"/>
      </rPr>
      <t>гр. 7</t>
    </r>
    <r>
      <rPr>
        <b/>
        <sz val="12"/>
        <color theme="1"/>
        <rFont val="Times New Roman"/>
        <family val="1"/>
        <charset val="204"/>
      </rPr>
      <t xml:space="preserve"> (кассовое исполнение) / </t>
    </r>
    <r>
      <rPr>
        <b/>
        <sz val="12"/>
        <color rgb="FF0000FF"/>
        <rFont val="Times New Roman"/>
        <family val="1"/>
        <charset val="204"/>
      </rPr>
      <t>гр. 6</t>
    </r>
    <r>
      <rPr>
        <b/>
        <sz val="12"/>
        <color theme="1"/>
        <rFont val="Times New Roman"/>
        <family val="1"/>
        <charset val="204"/>
      </rPr>
      <t>)</t>
    </r>
  </si>
  <si>
    <r>
      <t xml:space="preserve">Государственная  программа Саратовской области </t>
    </r>
    <r>
      <rPr>
        <b/>
        <sz val="12"/>
        <color indexed="8"/>
        <rFont val="Calibri"/>
        <family val="2"/>
        <charset val="204"/>
      </rPr>
      <t>«</t>
    </r>
    <r>
      <rPr>
        <b/>
        <sz val="12"/>
        <color indexed="8"/>
        <rFont val="Times New Roman"/>
        <family val="1"/>
        <charset val="204"/>
      </rPr>
      <t>Развитие образования в Саратовской области</t>
    </r>
    <r>
      <rPr>
        <b/>
        <sz val="12"/>
        <color indexed="8"/>
        <rFont val="Calibri"/>
        <family val="2"/>
        <charset val="204"/>
      </rPr>
      <t>»</t>
    </r>
    <r>
      <rPr>
        <sz val="12"/>
        <color indexed="8"/>
        <rFont val="Times New Roman"/>
        <family val="1"/>
        <charset val="204"/>
      </rPr>
      <t xml:space="preserve"> </t>
    </r>
  </si>
  <si>
    <r>
      <t>Мероприятие 3.5. «Участие в проведении</t>
    </r>
    <r>
      <rPr>
        <sz val="12"/>
        <color indexed="8"/>
        <rFont val="Times New Roman"/>
        <family val="2"/>
        <charset val="204"/>
      </rPr>
      <t xml:space="preserve"> международных мероприятий с одаренными детьми»
</t>
    </r>
  </si>
  <si>
    <r>
      <t>4.1.3.</t>
    </r>
    <r>
      <rPr>
        <b/>
        <sz val="12"/>
        <color rgb="FFFF0000"/>
        <rFont val="Times New Roman"/>
        <family val="1"/>
        <charset val="204"/>
      </rPr>
      <t xml:space="preserve"> </t>
    </r>
    <r>
      <rPr>
        <b/>
        <sz val="12"/>
        <rFont val="Times New Roman"/>
        <family val="1"/>
        <charset val="204"/>
      </rPr>
      <t xml:space="preserve">«Проведение подготовительных мероприятий для создания центра опережающей профессиьональной подготовки (в рамках достижения соответствующих результатов федерального проекта)» </t>
    </r>
  </si>
  <si>
    <t>за счет соответствующих источников финансового обеспечения</t>
  </si>
  <si>
    <t xml:space="preserve">контрольное событие 2.17.1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</si>
  <si>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7.1.3.«Обеспечение образовательных организаций материально-технической базой для внедрения цифровой образовательной среды»</t>
  </si>
  <si>
    <t>контрольное событие 2.17.7 «Благоустройство школьных территорий»</t>
  </si>
  <si>
    <t xml:space="preserve">контрольное событие 2.17.6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 </t>
  </si>
  <si>
    <t xml:space="preserve">контрольное событие 2.6.6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общеобразовательного учреждения Саратовской области «Лицей-интернат 64»
</t>
  </si>
  <si>
    <t>2.2.20.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</si>
  <si>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2.2.19. «Реализация мероприятий по формированию и обеспечению функционирования единой федеральной системы научно-методологического сопровождения педагогических работников и управленческих кадров»</t>
  </si>
  <si>
    <t>2.2.8.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</si>
  <si>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 xml:space="preserve"> 2.2.7.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</si>
  <si>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2.2.6.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</si>
  <si>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2.2.3.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</si>
  <si>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контрольное событие 2.17.8 «Оснащение общеобразовательных организаций в соответствии с требованиями к осуществлению образовательной деятельности и укрепление материально-техничексой базы общеобразовательных организаций, в том числе создание безопасных условий и воспитания и охраны здоровья обучающихся»</t>
  </si>
  <si>
    <t xml:space="preserve">контрольное событие 2.6.7
«Благоустройство школьных территорий»
</t>
  </si>
  <si>
    <t>контрольное событие 2.6.8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дополнительного профессионального образования «Саратовский областной институт развития образования»</t>
  </si>
  <si>
    <t>министерство строительства и жилищно-коммунального хозяйства области, органы местного самоуправления муниципальных районов области (по согласованию)</t>
  </si>
  <si>
    <t xml:space="preserve">министерство образования области </t>
  </si>
  <si>
    <t xml:space="preserve">контрольное событие 2.6.9
«Оснащение и укрепление материально-технической базы государственных образовательных организаций»
</t>
  </si>
  <si>
    <t>1.1.2.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</si>
  <si>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2.2.4. «Проведение подготовительных мероприятий для оснащения оборудованием общеобразовательных учреждений для детей с ОВЗ (в рамках достижения соответствующих результатов федерального проекта)»</t>
  </si>
  <si>
    <t>2.2.25. «Создание новых мест в общеобразовательных организациях в связи с ростом числа обучающихся, вызванным демографическим фактором»</t>
  </si>
  <si>
    <t>2.2.26. «Организация деятельности учреждения, не связанной с выполнением государственного задания на оказание государственных услуг (выполнение работ)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</si>
  <si>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t>
  </si>
  <si>
    <t>контрольное событие 2.5.9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</si>
  <si>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министерство здравоохранения области</t>
  </si>
  <si>
    <t>министерство молодежной политики и спорта области</t>
  </si>
  <si>
    <t>Мероприятие 4.10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</si>
  <si>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здравоохранения области, министерство культуры области, министерство молодежной политики и спорта области</t>
  </si>
  <si>
    <t>министенрство образования области</t>
  </si>
  <si>
    <t xml:space="preserve">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
</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</si>
  <si>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t>
  </si>
  <si>
    <t xml:space="preserve">в том числе по исполнителям: </t>
  </si>
  <si>
    <t>4.1.5. «Оснащение профессиональных образоватлеьных организаций реализующих программы среднего профессионального образования, современной материально технической базой (в рамках достижения соответствующих задач федерального проекта)»</t>
  </si>
  <si>
    <t xml:space="preserve">Мероприятие 2.21 «Обеспечение горячим питанием обучающихся по образовательным программам начального общего образования в частных общеобразовательных организациях» </t>
  </si>
  <si>
    <t>министерство образования области, начальник управления планирования и исполнения бюджета Ю.В. Салтанович</t>
  </si>
  <si>
    <t>контрольное событие 1.7.2 «Оснащение дошкольных образовательных организаций в соответствии с требованиями к осуществлению образовательной деятельности и укрепление материально-техничексой базы дошкольных образовательных организаций, в том числе создание безопасных условий и воспитания и охраны здоровья обучающихся»</t>
  </si>
  <si>
    <t>контрольное событие 1.7.1 «Проведение ремонтных работ в дошкольных образовательных организациях»</t>
  </si>
  <si>
    <t>7.1.9. «Обеспечение условий для функционирования центров цифровой образовательной среды в общеобразовательных организациях (в рамках достижения соответствующих результатов федерального проекта)»</t>
  </si>
  <si>
    <t>7.1.10. «Обеспечение условий для функционирования центров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</si>
  <si>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произведенных за 2021 год</t>
  </si>
  <si>
    <t>Мероприятие 1.8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</si>
  <si>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Мероприятие 6.6 «Наставничество и волонтеры финансовой грамотности»</t>
  </si>
  <si>
    <t>Мероприятие 6.5 «Формирование основ рационального финансового поведения»</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</si>
  <si>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</si>
  <si>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2.2.1. «Обеспечение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</si>
  <si>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2.1.9. «Создание ключевых центров дополнительного образования детей, реализующих дополнительные общеобразовательные программы, в организациях, осуществляющих образовательную деятельность по образовательным программам высшего образования, в том числе участвующих в создании научных и научно-образовательных центров мирового уровня или обеспечивающих деятельность центров компетенций Национальной технологической инициативы»</t>
  </si>
  <si>
    <t>2.1.8. «Создание региональных центров выявления, поддержки и развития способностей и талантов у детей и молодежи, с учетом опыта Образовательного фонда «Талант и успех»</t>
  </si>
  <si>
    <t xml:space="preserve"> 2.1.7. «Освоение детьми с ограниченными возможностями здоровья дополнительных общеобразовательных программ, в том числе с использованием дистанционных технологий»</t>
  </si>
  <si>
    <t>2.1.6. «Расходы на выполнение государственных заданий областными бюджетными и атономными учреждениями (в рамках достижения соответствующих результатов федерального проекта)»</t>
  </si>
  <si>
    <t xml:space="preserve"> 2.1.3.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</si>
  <si>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2.1.2. «Принятие участия в открытых онлайн-уроках, реализуемых с учетом опыта цикла открытых уроков «Проектория», направленных на раннюю профориентацию»</t>
  </si>
  <si>
    <t xml:space="preserve">контрольное событие 3.6.1
«Поощрение педагогических работников по результатам работы с одаренными детьми (премия педагогическим работникам за  подготовку  обучающегося - победителя, призера на  заключительном этапе  всероссийской  олимпиады школьников, международной предметной олимпиаде)»
</t>
  </si>
  <si>
    <t>контрольное событие 1.8.1 «Обеспечение условий для создания инфраструктуры центров (служб) помощи родителям с детьми дошкольного возраста, в том числе от 0 до 3 лет»</t>
  </si>
  <si>
    <t>Мероприятие 1.7  «Поддержка муниципальных дошкольных образовательных организаций»</t>
  </si>
  <si>
    <t>Не подписаны акты выполненных работ в 2 садах, ведутся работы по устранению замечаний гос.строй контроля. В Москву направлено письмо о потребности в остатке.</t>
  </si>
  <si>
    <t>почему меньше</t>
  </si>
  <si>
    <t>Экономия за счет больничных листов, командировок и соревнований</t>
  </si>
  <si>
    <t>Уменьшение стоимости работ 1 сад</t>
  </si>
  <si>
    <t>э</t>
  </si>
  <si>
    <t>экономия за счет больничных листов</t>
  </si>
  <si>
    <t xml:space="preserve">экономия за счет выплат педагогам за проведение ГИА, </t>
  </si>
  <si>
    <t>не платили 120 тыс лауреату всерос конкурса учитель года</t>
  </si>
  <si>
    <t>отвод и несоответетствие заявок</t>
  </si>
  <si>
    <t>экономия по результатам конкурсных процедур</t>
  </si>
  <si>
    <t>экономия по результатам конкурсных</t>
  </si>
  <si>
    <t>экономия средств по питанию в связи с пандемией</t>
  </si>
  <si>
    <t>Экономия за счет больничных листов</t>
  </si>
  <si>
    <t>нет заявок</t>
  </si>
  <si>
    <t>больничные листв сотрудников</t>
  </si>
  <si>
    <t>экономия с конкурсныых процдур</t>
  </si>
  <si>
    <t>в связи с пандемией редко проводилось доп.обучение педагогов,командировки</t>
  </si>
  <si>
    <t>Уменьшение стоимости работ АГ</t>
  </si>
  <si>
    <t>экономия конкурс проц</t>
  </si>
  <si>
    <t>экономия кп</t>
  </si>
  <si>
    <t>экономия по питанию наверно</t>
  </si>
  <si>
    <t>не подписаны акты выполненных работ, ведутся работы по устранению замечаний гос.контроля. В Москву направлено письмо о потребности в остатке по СОШ № 5, СОШ№ 84 и Иволгино</t>
  </si>
  <si>
    <t>остатки 22,0</t>
  </si>
  <si>
    <t>остатки 592,3</t>
  </si>
  <si>
    <t>остатки 0,11</t>
  </si>
  <si>
    <t>остатки 201,8</t>
  </si>
  <si>
    <t>остатки 4134,7</t>
  </si>
  <si>
    <t>остатки 0,18</t>
  </si>
  <si>
    <t>остатки 439,1</t>
  </si>
  <si>
    <t>остатки 53,5</t>
  </si>
  <si>
    <t>остатки 105,8</t>
  </si>
  <si>
    <t>остатки 0,8</t>
  </si>
  <si>
    <t>остатки 6,4</t>
  </si>
  <si>
    <t>остатки 8,9</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</si>
  <si>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t>
  </si>
  <si>
    <t>5,6 остатки</t>
  </si>
  <si>
    <t xml:space="preserve">остатки </t>
  </si>
  <si>
    <t>Выплаты носят заявительный характер</t>
  </si>
  <si>
    <t>Социальная поддержка носит заявительный характер</t>
  </si>
  <si>
    <t>Субвенция завительного характера</t>
  </si>
  <si>
    <t>В 2021 году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 не проводилось</t>
  </si>
  <si>
    <t>неполный пакет документов, неверные данные при предоставлении заявки</t>
  </si>
  <si>
    <t xml:space="preserve">экономия по результатам конкурсных процедур и </t>
  </si>
  <si>
    <t>экономия по результатам выполненных работ</t>
  </si>
  <si>
    <t>«Развитие образования в Саратовской области» в соответствии с планом мониторинга,</t>
  </si>
  <si>
    <t xml:space="preserve">«Региональный проект 1.1 «Содействие занятости» (в целях выполнения задач федерального проекта «Содействие занятости»
</t>
  </si>
  <si>
    <t xml:space="preserve">контрольное событие 2.6.3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образовательных учреждений»
</t>
  </si>
  <si>
    <t>Сведения о расходах на реализацию пилотной государственной программы Саратовской области</t>
  </si>
</sst>
</file>

<file path=xl/styles.xml><?xml version="1.0" encoding="utf-8"?>
<styleSheet xmlns="http://schemas.openxmlformats.org/spreadsheetml/2006/main">
  <numFmts count="5">
    <numFmt numFmtId="164" formatCode="_-* #,##0.00_р_._-;\-* #,##0.00_р_._-;_-* &quot;-&quot;??_р_._-;_-@_-"/>
    <numFmt numFmtId="165" formatCode="0.0"/>
    <numFmt numFmtId="166" formatCode="#,##0.0"/>
    <numFmt numFmtId="167" formatCode="_-* #,##0.0_р_._-;\-* #,##0.0_р_._-;_-* &quot;-&quot;??_р_._-;_-@_-"/>
    <numFmt numFmtId="168" formatCode="_-* #,##0.0\ _₽_-;\-* #,##0.0\ _₽_-;_-* &quot;-&quot;?\ _₽_-;_-@_-"/>
  </numFmts>
  <fonts count="18">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2"/>
      <color theme="1"/>
      <name val="Calibri"/>
      <family val="2"/>
      <charset val="204"/>
      <scheme val="minor"/>
    </font>
    <font>
      <sz val="12"/>
      <name val="Calibri"/>
      <family val="2"/>
      <charset val="204"/>
      <scheme val="minor"/>
    </font>
    <font>
      <sz val="12"/>
      <color theme="1"/>
      <name val="Times New Roman"/>
      <family val="1"/>
      <charset val="204"/>
    </font>
    <font>
      <b/>
      <sz val="12"/>
      <color rgb="FF0000FF"/>
      <name val="Times New Roman"/>
      <family val="1"/>
      <charset val="204"/>
    </font>
    <font>
      <b/>
      <sz val="12"/>
      <color theme="1"/>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Times New Roman"/>
      <family val="2"/>
      <charset val="204"/>
    </font>
    <font>
      <b/>
      <sz val="12"/>
      <color rgb="FFFF0000"/>
      <name val="Times New Roman"/>
      <family val="1"/>
      <charset val="204"/>
    </font>
    <font>
      <sz val="12"/>
      <color rgb="FFFF0000"/>
      <name val="Times New Roman"/>
      <family val="1"/>
      <charset val="204"/>
    </font>
    <font>
      <sz val="12"/>
      <color rgb="FF22272F"/>
      <name val="Times New Roman"/>
      <family val="1"/>
      <charset val="204"/>
    </font>
    <font>
      <sz val="12"/>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167">
    <xf numFmtId="0" fontId="0" fillId="0" borderId="0" xfId="0"/>
    <xf numFmtId="49" fontId="4" fillId="2" borderId="1" xfId="0" applyNumberFormat="1" applyFont="1" applyFill="1" applyBorder="1" applyAlignment="1">
      <alignment horizontal="left" vertical="center" wrapText="1"/>
    </xf>
    <xf numFmtId="0" fontId="3" fillId="2" borderId="0" xfId="0" applyFont="1" applyFill="1" applyAlignment="1">
      <alignment horizontal="left"/>
    </xf>
    <xf numFmtId="0" fontId="3" fillId="2" borderId="0" xfId="0" applyFont="1" applyFill="1"/>
    <xf numFmtId="167" fontId="5" fillId="2" borderId="0" xfId="0" applyNumberFormat="1" applyFont="1" applyFill="1"/>
    <xf numFmtId="165"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3" fillId="2" borderId="11" xfId="0" applyFont="1" applyFill="1" applyBorder="1" applyAlignment="1">
      <alignment vertical="top" wrapText="1"/>
    </xf>
    <xf numFmtId="0" fontId="4" fillId="2" borderId="1" xfId="0" applyFont="1" applyFill="1" applyBorder="1" applyAlignment="1">
      <alignment horizontal="left" vertical="center" wrapText="1"/>
    </xf>
    <xf numFmtId="167" fontId="5" fillId="2" borderId="1" xfId="0" applyNumberFormat="1" applyFont="1" applyFill="1" applyBorder="1" applyAlignment="1">
      <alignment horizontal="center"/>
    </xf>
    <xf numFmtId="165" fontId="7" fillId="2" borderId="1" xfId="1" applyNumberFormat="1" applyFont="1" applyFill="1" applyBorder="1" applyAlignment="1">
      <alignment horizontal="center" vertical="center" wrapText="1"/>
    </xf>
    <xf numFmtId="49" fontId="3" fillId="2" borderId="1" xfId="0" applyNumberFormat="1" applyFont="1" applyFill="1" applyBorder="1" applyAlignment="1">
      <alignment vertical="top"/>
    </xf>
    <xf numFmtId="0" fontId="9" fillId="2" borderId="1" xfId="0" applyFont="1" applyFill="1" applyBorder="1" applyAlignment="1">
      <alignment vertical="top" wrapText="1"/>
    </xf>
    <xf numFmtId="2" fontId="7" fillId="2" borderId="1" xfId="0" applyNumberFormat="1" applyFont="1" applyFill="1" applyBorder="1" applyAlignment="1">
      <alignment horizontal="center" vertical="center"/>
    </xf>
    <xf numFmtId="0" fontId="7" fillId="2" borderId="1" xfId="0" applyFont="1" applyFill="1" applyBorder="1" applyAlignment="1">
      <alignment wrapText="1"/>
    </xf>
    <xf numFmtId="49" fontId="3" fillId="2" borderId="1" xfId="0" applyNumberFormat="1" applyFont="1" applyFill="1" applyBorder="1" applyAlignment="1">
      <alignment horizontal="left" vertical="top" wrapText="1"/>
    </xf>
    <xf numFmtId="49" fontId="7" fillId="2" borderId="1" xfId="0" applyNumberFormat="1" applyFont="1" applyFill="1" applyBorder="1" applyAlignment="1">
      <alignment horizontal="left" vertical="center" wrapText="1"/>
    </xf>
    <xf numFmtId="165" fontId="7" fillId="2" borderId="1" xfId="1" applyNumberFormat="1" applyFont="1" applyFill="1" applyBorder="1" applyAlignment="1">
      <alignment horizontal="left" vertical="center" wrapText="1"/>
    </xf>
    <xf numFmtId="49" fontId="3" fillId="2" borderId="1" xfId="0" applyNumberFormat="1" applyFont="1" applyFill="1" applyBorder="1" applyAlignment="1">
      <alignment vertical="center" wrapText="1"/>
    </xf>
    <xf numFmtId="2" fontId="3" fillId="2" borderId="1" xfId="0" applyNumberFormat="1" applyFont="1" applyFill="1" applyBorder="1" applyAlignment="1">
      <alignment horizontal="center" vertical="center"/>
    </xf>
    <xf numFmtId="0" fontId="5" fillId="2" borderId="0" xfId="0" applyFont="1" applyFill="1"/>
    <xf numFmtId="167" fontId="6" fillId="2" borderId="0" xfId="0" applyNumberFormat="1" applyFont="1" applyFill="1"/>
    <xf numFmtId="167" fontId="6" fillId="2" borderId="1" xfId="0" applyNumberFormat="1" applyFont="1" applyFill="1" applyBorder="1" applyAlignment="1">
      <alignment horizontal="center"/>
    </xf>
    <xf numFmtId="167" fontId="6" fillId="2" borderId="1" xfId="0" applyNumberFormat="1" applyFont="1" applyFill="1" applyBorder="1" applyAlignment="1">
      <alignment horizontal="center" vertical="center"/>
    </xf>
    <xf numFmtId="0" fontId="3" fillId="2" borderId="1" xfId="0" applyFont="1" applyFill="1" applyBorder="1" applyAlignment="1">
      <alignment vertical="top" wrapText="1"/>
    </xf>
    <xf numFmtId="0" fontId="15" fillId="2" borderId="1" xfId="0" applyFont="1" applyFill="1" applyBorder="1" applyAlignment="1">
      <alignment vertical="top" wrapText="1"/>
    </xf>
    <xf numFmtId="0" fontId="3" fillId="2" borderId="2" xfId="0" applyFont="1" applyFill="1" applyBorder="1" applyAlignment="1">
      <alignment horizontal="center" vertical="center" wrapText="1"/>
    </xf>
    <xf numFmtId="167" fontId="3" fillId="2" borderId="0" xfId="1" applyNumberFormat="1" applyFont="1" applyFill="1" applyAlignment="1">
      <alignment horizontal="center"/>
    </xf>
    <xf numFmtId="0" fontId="4" fillId="2" borderId="1" xfId="0" applyFont="1" applyFill="1" applyBorder="1" applyAlignment="1">
      <alignment vertical="top" wrapText="1"/>
    </xf>
    <xf numFmtId="167" fontId="3" fillId="2" borderId="1" xfId="1"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167" fontId="4" fillId="2" borderId="1" xfId="1" applyNumberFormat="1" applyFont="1" applyFill="1" applyBorder="1" applyAlignment="1">
      <alignment horizontal="center" vertical="center" wrapText="1"/>
    </xf>
    <xf numFmtId="0" fontId="9" fillId="2" borderId="1" xfId="0" applyFont="1" applyFill="1" applyBorder="1" applyAlignment="1">
      <alignment horizontal="left" vertical="top" wrapText="1"/>
    </xf>
    <xf numFmtId="0" fontId="5" fillId="2" borderId="0" xfId="0" applyFont="1" applyFill="1" applyAlignment="1">
      <alignment horizontal="left"/>
    </xf>
    <xf numFmtId="49" fontId="4" fillId="2" borderId="1" xfId="0" applyNumberFormat="1" applyFont="1" applyFill="1" applyBorder="1" applyAlignment="1">
      <alignment vertical="center" wrapText="1"/>
    </xf>
    <xf numFmtId="165" fontId="3" fillId="2" borderId="1" xfId="0" applyNumberFormat="1" applyFont="1" applyFill="1" applyBorder="1" applyAlignment="1">
      <alignment horizontal="center" vertical="center"/>
    </xf>
    <xf numFmtId="165" fontId="7" fillId="2" borderId="1" xfId="0" applyNumberFormat="1" applyFont="1" applyFill="1" applyBorder="1" applyAlignment="1">
      <alignment horizontal="center" vertical="center"/>
    </xf>
    <xf numFmtId="166" fontId="3" fillId="2" borderId="1" xfId="1" applyNumberFormat="1" applyFont="1" applyFill="1" applyBorder="1" applyAlignment="1">
      <alignment horizontal="center" vertical="center" wrapText="1"/>
    </xf>
    <xf numFmtId="0" fontId="5" fillId="2" borderId="0" xfId="0" applyFont="1" applyFill="1" applyAlignment="1">
      <alignment vertical="center"/>
    </xf>
    <xf numFmtId="165" fontId="5" fillId="2" borderId="0" xfId="0" applyNumberFormat="1" applyFont="1" applyFill="1"/>
    <xf numFmtId="166" fontId="3" fillId="2" borderId="0" xfId="1" applyNumberFormat="1" applyFont="1" applyFill="1" applyBorder="1" applyAlignment="1">
      <alignment horizontal="center" wrapText="1"/>
    </xf>
    <xf numFmtId="166" fontId="5" fillId="2" borderId="0" xfId="0" applyNumberFormat="1" applyFont="1" applyFill="1" applyAlignment="1">
      <alignment vertical="center"/>
    </xf>
    <xf numFmtId="166" fontId="5" fillId="2" borderId="0" xfId="0" applyNumberFormat="1" applyFont="1" applyFill="1"/>
    <xf numFmtId="0" fontId="5" fillId="2" borderId="0" xfId="0" applyFont="1" applyFill="1" applyBorder="1"/>
    <xf numFmtId="165"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center" wrapText="1"/>
    </xf>
    <xf numFmtId="167" fontId="7" fillId="2" borderId="0" xfId="1" applyNumberFormat="1" applyFont="1" applyFill="1" applyBorder="1" applyAlignment="1">
      <alignment horizontal="center" vertical="center" wrapText="1"/>
    </xf>
    <xf numFmtId="165" fontId="7" fillId="2" borderId="0" xfId="1" applyNumberFormat="1" applyFont="1" applyFill="1" applyBorder="1" applyAlignment="1">
      <alignment horizontal="center" vertical="center" wrapText="1"/>
    </xf>
    <xf numFmtId="4" fontId="5" fillId="2" borderId="0" xfId="0" applyNumberFormat="1" applyFont="1" applyFill="1"/>
    <xf numFmtId="0" fontId="5" fillId="2" borderId="0" xfId="0" applyFont="1" applyFill="1" applyAlignment="1">
      <alignment horizontal="center" vertical="center" wrapText="1"/>
    </xf>
    <xf numFmtId="165" fontId="5" fillId="2" borderId="0" xfId="0" applyNumberFormat="1" applyFont="1" applyFill="1" applyBorder="1"/>
    <xf numFmtId="165" fontId="16" fillId="2" borderId="0" xfId="0" applyNumberFormat="1" applyFont="1" applyFill="1" applyBorder="1" applyAlignment="1">
      <alignment vertical="top" wrapText="1"/>
    </xf>
    <xf numFmtId="2" fontId="5" fillId="2" borderId="0" xfId="0" applyNumberFormat="1" applyFont="1" applyFill="1"/>
    <xf numFmtId="4" fontId="5" fillId="2" borderId="0" xfId="0" applyNumberFormat="1" applyFont="1" applyFill="1" applyBorder="1"/>
    <xf numFmtId="49" fontId="3" fillId="2" borderId="0" xfId="0" applyNumberFormat="1" applyFont="1" applyFill="1" applyBorder="1" applyAlignment="1">
      <alignment vertical="top"/>
    </xf>
    <xf numFmtId="0" fontId="9" fillId="2" borderId="0" xfId="0" applyFont="1" applyFill="1" applyBorder="1" applyAlignment="1">
      <alignment vertical="top" wrapText="1"/>
    </xf>
    <xf numFmtId="0" fontId="5" fillId="2" borderId="0" xfId="0" applyFont="1" applyFill="1" applyAlignment="1">
      <alignment horizontal="center" wrapText="1"/>
    </xf>
    <xf numFmtId="0" fontId="16" fillId="2" borderId="0" xfId="0" applyFont="1" applyFill="1"/>
    <xf numFmtId="0" fontId="17" fillId="2" borderId="0" xfId="0" applyFont="1" applyFill="1"/>
    <xf numFmtId="0" fontId="17" fillId="2" borderId="0" xfId="0" applyFont="1" applyFill="1" applyAlignment="1">
      <alignment horizontal="center" wrapText="1"/>
    </xf>
    <xf numFmtId="4" fontId="7" fillId="2" borderId="0" xfId="0" applyNumberFormat="1" applyFont="1" applyFill="1"/>
    <xf numFmtId="0" fontId="5" fillId="2" borderId="0" xfId="0" applyFont="1" applyFill="1" applyAlignment="1">
      <alignment vertical="top"/>
    </xf>
    <xf numFmtId="0" fontId="5" fillId="2" borderId="0" xfId="0" applyFont="1" applyFill="1" applyBorder="1" applyAlignment="1">
      <alignment wrapText="1"/>
    </xf>
    <xf numFmtId="4" fontId="5" fillId="2" borderId="0" xfId="0" applyNumberFormat="1" applyFont="1" applyFill="1" applyBorder="1" applyAlignment="1">
      <alignment wrapText="1"/>
    </xf>
    <xf numFmtId="168" fontId="5" fillId="2" borderId="0" xfId="0" applyNumberFormat="1" applyFont="1" applyFill="1"/>
    <xf numFmtId="167" fontId="3" fillId="2" borderId="0" xfId="0" applyNumberFormat="1" applyFont="1" applyFill="1" applyAlignment="1"/>
    <xf numFmtId="0" fontId="6" fillId="2" borderId="0" xfId="0" applyFont="1" applyFill="1"/>
    <xf numFmtId="167" fontId="3" fillId="2" borderId="0" xfId="0" applyNumberFormat="1" applyFont="1" applyFill="1" applyAlignment="1">
      <alignment horizontal="center"/>
    </xf>
    <xf numFmtId="0" fontId="6" fillId="2" borderId="0" xfId="0" applyFont="1" applyFill="1" applyAlignment="1">
      <alignment horizontal="left" vertical="center"/>
    </xf>
    <xf numFmtId="0" fontId="6" fillId="2" borderId="0" xfId="0" applyFont="1" applyFill="1" applyAlignment="1">
      <alignment vertical="center"/>
    </xf>
    <xf numFmtId="167" fontId="6" fillId="2" borderId="0" xfId="0" applyNumberFormat="1" applyFont="1" applyFill="1" applyAlignment="1">
      <alignment vertical="center"/>
    </xf>
    <xf numFmtId="0" fontId="5" fillId="2" borderId="0" xfId="0" applyFont="1" applyFill="1" applyAlignment="1">
      <alignment wrapText="1"/>
    </xf>
    <xf numFmtId="0" fontId="4" fillId="2" borderId="0" xfId="0" applyFont="1" applyFill="1" applyAlignment="1">
      <alignment vertical="center"/>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2" borderId="2" xfId="0" applyFont="1" applyFill="1" applyBorder="1" applyAlignment="1">
      <alignment horizontal="center" vertical="top" wrapText="1"/>
    </xf>
    <xf numFmtId="0" fontId="7" fillId="2" borderId="2" xfId="0" applyFont="1" applyFill="1" applyBorder="1" applyAlignment="1">
      <alignment horizontal="center" vertical="top" wrapText="1"/>
    </xf>
    <xf numFmtId="0" fontId="9" fillId="2" borderId="2" xfId="0" applyFont="1" applyFill="1" applyBorder="1" applyAlignment="1">
      <alignment horizontal="left" vertical="top" wrapText="1"/>
    </xf>
    <xf numFmtId="49" fontId="3"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left" wrapText="1"/>
    </xf>
    <xf numFmtId="0" fontId="5" fillId="2" borderId="4" xfId="0" applyFont="1" applyFill="1" applyBorder="1" applyAlignment="1">
      <alignment horizontal="left" wrapText="1"/>
    </xf>
    <xf numFmtId="0" fontId="5" fillId="2" borderId="0" xfId="0" applyFont="1" applyFill="1" applyBorder="1" applyAlignment="1">
      <alignment horizontal="center" wrapText="1"/>
    </xf>
    <xf numFmtId="0" fontId="3" fillId="2" borderId="6" xfId="0" applyFont="1" applyFill="1" applyBorder="1" applyAlignment="1">
      <alignment vertical="top" wrapText="1"/>
    </xf>
    <xf numFmtId="165" fontId="3" fillId="2" borderId="5" xfId="1" applyNumberFormat="1" applyFont="1" applyFill="1" applyBorder="1" applyAlignment="1">
      <alignment horizontal="center" vertical="center" wrapText="1"/>
    </xf>
    <xf numFmtId="164" fontId="4" fillId="2" borderId="0" xfId="1" applyNumberFormat="1" applyFont="1" applyFill="1" applyBorder="1" applyAlignment="1">
      <alignment horizontal="center" vertical="center" wrapText="1"/>
    </xf>
    <xf numFmtId="165" fontId="7" fillId="2" borderId="1" xfId="1" applyNumberFormat="1" applyFont="1" applyFill="1" applyBorder="1" applyAlignment="1">
      <alignment horizontal="center" wrapText="1"/>
    </xf>
    <xf numFmtId="2" fontId="7" fillId="2" borderId="1" xfId="1" applyNumberFormat="1" applyFont="1" applyFill="1" applyBorder="1" applyAlignment="1">
      <alignment horizontal="center" vertical="center" wrapText="1"/>
    </xf>
    <xf numFmtId="167" fontId="5" fillId="2" borderId="1" xfId="0" applyNumberFormat="1" applyFont="1" applyFill="1" applyBorder="1" applyAlignment="1">
      <alignment horizontal="center" vertical="center"/>
    </xf>
    <xf numFmtId="164" fontId="7" fillId="2" borderId="1" xfId="1" applyFont="1" applyFill="1" applyBorder="1" applyAlignment="1">
      <alignment horizontal="center" vertical="center"/>
    </xf>
    <xf numFmtId="167" fontId="3" fillId="2" borderId="1" xfId="1" applyNumberFormat="1" applyFont="1" applyFill="1" applyBorder="1" applyAlignment="1">
      <alignment horizontal="center" vertical="center"/>
    </xf>
    <xf numFmtId="0" fontId="5" fillId="2" borderId="12" xfId="0" applyFont="1" applyFill="1" applyBorder="1" applyAlignment="1">
      <alignment horizontal="center" wrapText="1"/>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9" fillId="2" borderId="1" xfId="0" applyFont="1" applyFill="1" applyBorder="1" applyAlignment="1">
      <alignment horizontal="center" vertical="top"/>
    </xf>
    <xf numFmtId="0" fontId="4" fillId="2" borderId="1" xfId="0" applyFont="1" applyFill="1" applyBorder="1" applyAlignment="1">
      <alignment horizontal="center" vertical="top" wrapText="1"/>
    </xf>
    <xf numFmtId="0" fontId="7" fillId="2" borderId="3"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15" fillId="2" borderId="3" xfId="0" applyFont="1" applyFill="1" applyBorder="1" applyAlignment="1">
      <alignment horizontal="left" vertical="top" wrapText="1"/>
    </xf>
    <xf numFmtId="0" fontId="15" fillId="2" borderId="2" xfId="0" applyFont="1" applyFill="1" applyBorder="1" applyAlignment="1">
      <alignment horizontal="left" vertical="top" wrapText="1"/>
    </xf>
    <xf numFmtId="0" fontId="15" fillId="2" borderId="4" xfId="0" applyFont="1" applyFill="1" applyBorder="1" applyAlignment="1">
      <alignment horizontal="left" vertical="top" wrapText="1"/>
    </xf>
    <xf numFmtId="0" fontId="7" fillId="2" borderId="3"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1" xfId="0" applyFont="1" applyFill="1" applyBorder="1" applyAlignment="1">
      <alignment horizontal="center" vertical="top" wrapText="1"/>
    </xf>
    <xf numFmtId="0" fontId="9" fillId="2" borderId="3"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4" xfId="0" applyFont="1" applyFill="1" applyBorder="1" applyAlignment="1">
      <alignment horizontal="left" vertical="top" wrapText="1"/>
    </xf>
    <xf numFmtId="0" fontId="3" fillId="2" borderId="3" xfId="0" applyNumberFormat="1" applyFont="1" applyFill="1" applyBorder="1" applyAlignment="1">
      <alignment horizontal="left" vertical="top" wrapText="1"/>
    </xf>
    <xf numFmtId="0" fontId="3" fillId="2" borderId="2"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7"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2" borderId="11" xfId="0" applyFont="1" applyFill="1" applyBorder="1"/>
    <xf numFmtId="0" fontId="5" fillId="2" borderId="6" xfId="0" applyFont="1" applyFill="1" applyBorder="1"/>
    <xf numFmtId="0" fontId="4" fillId="2" borderId="0" xfId="0" applyFont="1" applyFill="1" applyAlignment="1">
      <alignment horizontal="center" vertical="center"/>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3" fillId="2" borderId="11" xfId="0" applyFont="1" applyFill="1" applyBorder="1" applyAlignment="1">
      <alignment horizontal="left" vertical="top" wrapText="1"/>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49" fontId="3" fillId="2" borderId="1"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49" fontId="4" fillId="2" borderId="6" xfId="0"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167" fontId="4" fillId="2" borderId="7" xfId="1" applyNumberFormat="1" applyFont="1" applyFill="1" applyBorder="1" applyAlignment="1">
      <alignment horizontal="center" vertical="center" wrapText="1"/>
    </xf>
    <xf numFmtId="167" fontId="4" fillId="2" borderId="8" xfId="1" applyNumberFormat="1" applyFont="1" applyFill="1" applyBorder="1" applyAlignment="1">
      <alignment horizontal="center" vertical="center" wrapText="1"/>
    </xf>
    <xf numFmtId="167" fontId="4" fillId="2" borderId="9" xfId="1" applyNumberFormat="1" applyFont="1" applyFill="1" applyBorder="1" applyAlignment="1">
      <alignment horizontal="center" vertical="center" wrapText="1"/>
    </xf>
    <xf numFmtId="167" fontId="4" fillId="2" borderId="10" xfId="1" applyNumberFormat="1"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167" fontId="4" fillId="2" borderId="2" xfId="1" applyNumberFormat="1" applyFont="1" applyFill="1" applyBorder="1" applyAlignment="1">
      <alignment horizontal="center" vertical="center" wrapText="1"/>
    </xf>
    <xf numFmtId="167" fontId="4" fillId="2" borderId="4"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9" xfId="0" applyFont="1" applyFill="1" applyBorder="1" applyAlignment="1">
      <alignment horizontal="center" vertical="top" wrapText="1"/>
    </xf>
    <xf numFmtId="0" fontId="5" fillId="2" borderId="3" xfId="0" applyFont="1" applyFill="1" applyBorder="1" applyAlignment="1">
      <alignment horizontal="left" wrapText="1"/>
    </xf>
    <xf numFmtId="0" fontId="5" fillId="2" borderId="2" xfId="0" applyFont="1" applyFill="1" applyBorder="1" applyAlignment="1">
      <alignment horizontal="left" wrapText="1"/>
    </xf>
    <xf numFmtId="0" fontId="5" fillId="2" borderId="4" xfId="0" applyFont="1" applyFill="1" applyBorder="1" applyAlignment="1">
      <alignment horizontal="left"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167" fontId="3" fillId="2" borderId="13" xfId="0" applyNumberFormat="1" applyFont="1" applyFill="1" applyBorder="1" applyAlignment="1">
      <alignment horizontal="center"/>
    </xf>
    <xf numFmtId="0" fontId="4" fillId="2" borderId="0" xfId="0" applyFont="1" applyFill="1" applyAlignment="1">
      <alignment horizontal="right" vertical="center"/>
    </xf>
    <xf numFmtId="0" fontId="5" fillId="2" borderId="0" xfId="0" applyFont="1" applyFill="1" applyBorder="1" applyAlignment="1">
      <alignment horizontal="center" wrapText="1"/>
    </xf>
    <xf numFmtId="4" fontId="5" fillId="2" borderId="0" xfId="0" applyNumberFormat="1" applyFont="1" applyFill="1" applyBorder="1" applyAlignment="1">
      <alignment horizontal="center" wrapText="1"/>
    </xf>
    <xf numFmtId="49" fontId="3" fillId="2" borderId="5" xfId="0" applyNumberFormat="1" applyFont="1" applyFill="1" applyBorder="1" applyAlignment="1">
      <alignment horizontal="left" vertical="center" wrapText="1"/>
    </xf>
    <xf numFmtId="49" fontId="3" fillId="2" borderId="11"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FFFF66"/>
      <color rgb="FF66CCFF"/>
      <color rgb="FF99FF99"/>
      <color rgb="FFFFFF99"/>
      <color rgb="FFC6D1FE"/>
      <color rgb="FFADBCFD"/>
      <color rgb="FFFFCCFF"/>
      <color rgb="FFCCFFFF"/>
      <color rgb="FF7373FD"/>
      <color rgb="FF0836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837"/>
  <sheetViews>
    <sheetView tabSelected="1" view="pageBreakPreview" zoomScale="70" zoomScaleNormal="70" zoomScaleSheetLayoutView="70" workbookViewId="0">
      <selection activeCell="I16" sqref="I16"/>
    </sheetView>
  </sheetViews>
  <sheetFormatPr defaultColWidth="9.140625" defaultRowHeight="15.75"/>
  <cols>
    <col min="1" max="1" width="34.7109375" style="2" customWidth="1"/>
    <col min="2" max="2" width="23.85546875" style="3" customWidth="1"/>
    <col min="3" max="3" width="30.140625" style="2" customWidth="1"/>
    <col min="4" max="5" width="18.5703125" style="28" customWidth="1"/>
    <col min="6" max="6" width="17.5703125" style="28" customWidth="1"/>
    <col min="7" max="7" width="19" style="4" customWidth="1"/>
    <col min="8" max="8" width="19.7109375" style="22" customWidth="1"/>
    <col min="9" max="9" width="15.28515625" style="4" customWidth="1"/>
    <col min="10" max="10" width="15.140625" style="4" customWidth="1"/>
    <col min="11" max="11" width="15" style="4" customWidth="1"/>
    <col min="12" max="12" width="32.5703125" style="21" customWidth="1"/>
    <col min="13" max="13" width="24.7109375" style="21" customWidth="1"/>
    <col min="14" max="14" width="15" style="21" bestFit="1" customWidth="1"/>
    <col min="15" max="15" width="21.140625" style="21" customWidth="1"/>
    <col min="16" max="16" width="13.42578125" style="21" customWidth="1"/>
    <col min="17" max="16384" width="9.140625" style="21"/>
  </cols>
  <sheetData>
    <row r="1" spans="1:16" s="69" customFormat="1">
      <c r="A1" s="2"/>
      <c r="B1" s="3"/>
      <c r="C1" s="2"/>
      <c r="D1" s="28"/>
      <c r="E1" s="28"/>
      <c r="F1" s="28"/>
      <c r="G1" s="22"/>
      <c r="H1" s="161" t="s">
        <v>278</v>
      </c>
      <c r="I1" s="161"/>
      <c r="J1" s="161"/>
      <c r="K1" s="75"/>
      <c r="L1" s="68"/>
    </row>
    <row r="2" spans="1:16" s="69" customFormat="1">
      <c r="A2" s="2"/>
      <c r="B2" s="3"/>
      <c r="C2" s="2"/>
      <c r="D2" s="28"/>
      <c r="E2" s="28"/>
      <c r="F2" s="28"/>
      <c r="G2" s="22"/>
      <c r="H2" s="22"/>
      <c r="I2" s="22"/>
      <c r="J2" s="70"/>
      <c r="K2" s="70"/>
      <c r="L2" s="70"/>
    </row>
    <row r="3" spans="1:16" s="69" customFormat="1">
      <c r="A3" s="128" t="s">
        <v>384</v>
      </c>
      <c r="B3" s="128"/>
      <c r="C3" s="128"/>
      <c r="D3" s="128"/>
      <c r="E3" s="128"/>
      <c r="F3" s="128"/>
      <c r="G3" s="128"/>
      <c r="H3" s="128"/>
      <c r="I3" s="128"/>
      <c r="J3" s="128"/>
      <c r="K3" s="128"/>
      <c r="L3" s="128"/>
    </row>
    <row r="4" spans="1:16" s="69" customFormat="1">
      <c r="A4" s="71"/>
      <c r="B4" s="128" t="s">
        <v>381</v>
      </c>
      <c r="C4" s="128"/>
      <c r="D4" s="128"/>
      <c r="E4" s="128"/>
      <c r="F4" s="128"/>
      <c r="G4" s="128"/>
      <c r="H4" s="128"/>
      <c r="I4" s="128"/>
      <c r="J4" s="128"/>
      <c r="K4" s="73"/>
      <c r="L4" s="72"/>
    </row>
    <row r="5" spans="1:16" s="69" customFormat="1">
      <c r="A5" s="71"/>
      <c r="B5" s="128" t="s">
        <v>322</v>
      </c>
      <c r="C5" s="128"/>
      <c r="D5" s="128"/>
      <c r="E5" s="128"/>
      <c r="F5" s="128"/>
      <c r="G5" s="128"/>
      <c r="H5" s="128"/>
      <c r="I5" s="128"/>
      <c r="J5" s="128"/>
      <c r="K5" s="73"/>
      <c r="L5" s="72"/>
    </row>
    <row r="6" spans="1:16" s="69" customFormat="1">
      <c r="A6" s="71"/>
      <c r="B6" s="128" t="s">
        <v>283</v>
      </c>
      <c r="C6" s="128"/>
      <c r="D6" s="128"/>
      <c r="E6" s="128"/>
      <c r="F6" s="128"/>
      <c r="G6" s="128"/>
      <c r="H6" s="128"/>
      <c r="I6" s="128"/>
      <c r="J6" s="128"/>
      <c r="K6" s="73"/>
      <c r="L6" s="72"/>
    </row>
    <row r="7" spans="1:16" s="69" customFormat="1">
      <c r="A7" s="2"/>
      <c r="B7" s="3"/>
      <c r="C7" s="2"/>
      <c r="D7" s="28"/>
      <c r="E7" s="28"/>
      <c r="F7" s="28"/>
      <c r="G7" s="22"/>
      <c r="H7" s="22"/>
      <c r="I7" s="22"/>
      <c r="J7" s="160" t="s">
        <v>187</v>
      </c>
      <c r="K7" s="160"/>
    </row>
    <row r="8" spans="1:16">
      <c r="A8" s="146" t="s">
        <v>0</v>
      </c>
      <c r="B8" s="147" t="s">
        <v>1</v>
      </c>
      <c r="C8" s="147" t="s">
        <v>2</v>
      </c>
      <c r="D8" s="143" t="s">
        <v>35</v>
      </c>
      <c r="E8" s="143" t="s">
        <v>36</v>
      </c>
      <c r="F8" s="143" t="s">
        <v>37</v>
      </c>
      <c r="G8" s="139" t="s">
        <v>39</v>
      </c>
      <c r="H8" s="140"/>
      <c r="I8" s="138" t="s">
        <v>38</v>
      </c>
      <c r="J8" s="138"/>
      <c r="K8" s="138"/>
    </row>
    <row r="9" spans="1:16">
      <c r="A9" s="146"/>
      <c r="B9" s="148"/>
      <c r="C9" s="148"/>
      <c r="D9" s="144"/>
      <c r="E9" s="144"/>
      <c r="F9" s="144"/>
      <c r="G9" s="141"/>
      <c r="H9" s="142"/>
      <c r="I9" s="138"/>
      <c r="J9" s="138"/>
      <c r="K9" s="138"/>
    </row>
    <row r="10" spans="1:16" ht="78.75">
      <c r="A10" s="146"/>
      <c r="B10" s="149"/>
      <c r="C10" s="149"/>
      <c r="D10" s="145"/>
      <c r="E10" s="145"/>
      <c r="F10" s="145"/>
      <c r="G10" s="34" t="s">
        <v>40</v>
      </c>
      <c r="H10" s="34" t="s">
        <v>41</v>
      </c>
      <c r="I10" s="34" t="s">
        <v>42</v>
      </c>
      <c r="J10" s="34" t="s">
        <v>43</v>
      </c>
      <c r="K10" s="34" t="s">
        <v>279</v>
      </c>
      <c r="L10" s="42"/>
      <c r="M10" s="43"/>
      <c r="N10" s="44"/>
      <c r="O10" s="45"/>
    </row>
    <row r="11" spans="1:16">
      <c r="A11" s="82">
        <v>1</v>
      </c>
      <c r="B11" s="82">
        <v>2</v>
      </c>
      <c r="C11" s="82">
        <v>3</v>
      </c>
      <c r="D11" s="82">
        <v>4</v>
      </c>
      <c r="E11" s="82">
        <v>5</v>
      </c>
      <c r="F11" s="82">
        <v>6</v>
      </c>
      <c r="G11" s="82">
        <v>7</v>
      </c>
      <c r="H11" s="82">
        <v>8</v>
      </c>
      <c r="I11" s="82">
        <v>9</v>
      </c>
      <c r="J11" s="82">
        <v>10</v>
      </c>
      <c r="K11" s="82">
        <v>11</v>
      </c>
      <c r="P11" s="42"/>
    </row>
    <row r="12" spans="1:16">
      <c r="A12" s="116" t="s">
        <v>280</v>
      </c>
      <c r="B12" s="129"/>
      <c r="C12" s="5" t="s">
        <v>3</v>
      </c>
      <c r="D12" s="38">
        <f>D13+D15+D17+D18+D19</f>
        <v>32025159.199999992</v>
      </c>
      <c r="E12" s="39" t="s">
        <v>227</v>
      </c>
      <c r="F12" s="39" t="s">
        <v>227</v>
      </c>
      <c r="G12" s="92" t="s">
        <v>227</v>
      </c>
      <c r="H12" s="93">
        <f>H13+H15+H17+H18+H19</f>
        <v>31533844.719999999</v>
      </c>
      <c r="I12" s="6">
        <f>H12/D12*100</f>
        <v>98.46584843831161</v>
      </c>
      <c r="J12" s="6" t="s">
        <v>227</v>
      </c>
      <c r="K12" s="6" t="s">
        <v>227</v>
      </c>
      <c r="M12" s="45"/>
    </row>
    <row r="13" spans="1:16">
      <c r="A13" s="117"/>
      <c r="B13" s="130"/>
      <c r="C13" s="5" t="s">
        <v>4</v>
      </c>
      <c r="D13" s="6">
        <f t="shared" ref="D13:H16" si="0">D88+D371+D1248+D1393+D1832+D2049+D2330</f>
        <v>27172174.899999995</v>
      </c>
      <c r="E13" s="6">
        <f t="shared" si="0"/>
        <v>27172174.899999995</v>
      </c>
      <c r="F13" s="6">
        <f t="shared" si="0"/>
        <v>27172144.499999993</v>
      </c>
      <c r="G13" s="6">
        <f t="shared" si="0"/>
        <v>26954342.799999997</v>
      </c>
      <c r="H13" s="6">
        <f t="shared" si="0"/>
        <v>26948939.41</v>
      </c>
      <c r="I13" s="6">
        <f t="shared" ref="I13:I18" si="1">H13/D13*100</f>
        <v>99.178440846853249</v>
      </c>
      <c r="J13" s="6">
        <f>G13/E13*100</f>
        <v>99.198326594018809</v>
      </c>
      <c r="K13" s="6">
        <f>G13/F13*100</f>
        <v>99.198437576393744</v>
      </c>
      <c r="L13" s="42"/>
      <c r="M13" s="42"/>
      <c r="N13" s="45"/>
    </row>
    <row r="14" spans="1:16" ht="47.25">
      <c r="A14" s="117"/>
      <c r="B14" s="130"/>
      <c r="C14" s="5" t="s">
        <v>195</v>
      </c>
      <c r="D14" s="6">
        <f t="shared" si="0"/>
        <v>188217.2</v>
      </c>
      <c r="E14" s="6">
        <f t="shared" si="0"/>
        <v>188217.2</v>
      </c>
      <c r="F14" s="6">
        <f t="shared" si="0"/>
        <v>188217.2</v>
      </c>
      <c r="G14" s="6">
        <f t="shared" si="0"/>
        <v>175254.9</v>
      </c>
      <c r="H14" s="6">
        <f t="shared" si="0"/>
        <v>175254.9</v>
      </c>
      <c r="I14" s="6">
        <f t="shared" si="1"/>
        <v>93.113116123287341</v>
      </c>
      <c r="J14" s="6">
        <f t="shared" ref="J14:J16" si="2">G14/E14*100</f>
        <v>93.113116123287341</v>
      </c>
      <c r="K14" s="6">
        <f t="shared" ref="K14:K16" si="3">G14/F14*100</f>
        <v>93.113116123287341</v>
      </c>
      <c r="L14" s="42"/>
      <c r="M14" s="42"/>
      <c r="O14" s="42"/>
    </row>
    <row r="15" spans="1:16" ht="31.5">
      <c r="A15" s="117"/>
      <c r="B15" s="130"/>
      <c r="C15" s="5" t="s">
        <v>9</v>
      </c>
      <c r="D15" s="6">
        <f t="shared" si="0"/>
        <v>4217870.8999999994</v>
      </c>
      <c r="E15" s="6">
        <f t="shared" si="0"/>
        <v>4165088.8000000003</v>
      </c>
      <c r="F15" s="6">
        <f t="shared" si="0"/>
        <v>4165088.8000000003</v>
      </c>
      <c r="G15" s="6">
        <f t="shared" si="0"/>
        <v>3898546.2</v>
      </c>
      <c r="H15" s="6">
        <f>H90+H373+H1250+H1395+H1834+H2051+H2332</f>
        <v>3950837.1</v>
      </c>
      <c r="I15" s="6">
        <f t="shared" si="1"/>
        <v>93.668990674892413</v>
      </c>
      <c r="J15" s="6">
        <f t="shared" si="2"/>
        <v>93.600554206671418</v>
      </c>
      <c r="K15" s="6">
        <f t="shared" si="3"/>
        <v>93.600554206671418</v>
      </c>
      <c r="L15" s="42"/>
      <c r="M15" s="45"/>
      <c r="O15" s="42"/>
    </row>
    <row r="16" spans="1:16" ht="63">
      <c r="A16" s="117"/>
      <c r="B16" s="130"/>
      <c r="C16" s="5" t="s">
        <v>196</v>
      </c>
      <c r="D16" s="6">
        <f t="shared" si="0"/>
        <v>4116428.4</v>
      </c>
      <c r="E16" s="6">
        <f t="shared" si="0"/>
        <v>4116428.4</v>
      </c>
      <c r="F16" s="6">
        <f t="shared" si="0"/>
        <v>4116428.4</v>
      </c>
      <c r="G16" s="6">
        <f t="shared" si="0"/>
        <v>3852000.7</v>
      </c>
      <c r="H16" s="6">
        <f t="shared" si="0"/>
        <v>3851561.6</v>
      </c>
      <c r="I16" s="6">
        <f t="shared" si="1"/>
        <v>93.565616251214294</v>
      </c>
      <c r="J16" s="6">
        <f t="shared" si="2"/>
        <v>93.576283265366655</v>
      </c>
      <c r="K16" s="6">
        <f t="shared" si="3"/>
        <v>93.576283265366655</v>
      </c>
      <c r="L16" s="42"/>
      <c r="M16" s="45"/>
      <c r="P16" s="42"/>
    </row>
    <row r="17" spans="1:14" ht="31.5">
      <c r="A17" s="117"/>
      <c r="B17" s="130"/>
      <c r="C17" s="5" t="s">
        <v>212</v>
      </c>
      <c r="D17" s="6">
        <f>D92+D375+D1252+D1397+D1836+D2053+D2334</f>
        <v>324865.40000000002</v>
      </c>
      <c r="E17" s="6" t="s">
        <v>227</v>
      </c>
      <c r="F17" s="6" t="s">
        <v>227</v>
      </c>
      <c r="G17" s="6" t="s">
        <v>227</v>
      </c>
      <c r="H17" s="6">
        <f>H92+H375+H1252+H1397+H1836+H2053+H2334</f>
        <v>324865.40000000002</v>
      </c>
      <c r="I17" s="6">
        <f t="shared" si="1"/>
        <v>100</v>
      </c>
      <c r="J17" s="7" t="s">
        <v>227</v>
      </c>
      <c r="K17" s="7" t="s">
        <v>227</v>
      </c>
      <c r="L17" s="42"/>
      <c r="M17" s="45"/>
      <c r="N17" s="42"/>
    </row>
    <row r="18" spans="1:14" ht="31.5">
      <c r="A18" s="117"/>
      <c r="B18" s="130"/>
      <c r="C18" s="5" t="s">
        <v>213</v>
      </c>
      <c r="D18" s="6">
        <f>D93+D376+D1253+D1398+D1837+D2054+D2335</f>
        <v>15600</v>
      </c>
      <c r="E18" s="6" t="s">
        <v>227</v>
      </c>
      <c r="F18" s="6" t="s">
        <v>227</v>
      </c>
      <c r="G18" s="6" t="s">
        <v>227</v>
      </c>
      <c r="H18" s="6">
        <f>H93+H376+H1253+H1398+H1837+H2054+H2335</f>
        <v>15600</v>
      </c>
      <c r="I18" s="6">
        <f t="shared" si="1"/>
        <v>100</v>
      </c>
      <c r="J18" s="7" t="s">
        <v>227</v>
      </c>
      <c r="K18" s="7" t="s">
        <v>227</v>
      </c>
      <c r="L18" s="42"/>
      <c r="M18" s="45"/>
      <c r="N18" s="42"/>
    </row>
    <row r="19" spans="1:14" ht="78.75">
      <c r="A19" s="117"/>
      <c r="B19" s="131"/>
      <c r="C19" s="5" t="s">
        <v>206</v>
      </c>
      <c r="D19" s="6">
        <f>D94+D377+D1254+D1399+D1838+D2055+D2336</f>
        <v>294648</v>
      </c>
      <c r="E19" s="6">
        <f>E94+E377+E1254+E1399+E1838+E2055+E2336</f>
        <v>294648</v>
      </c>
      <c r="F19" s="6">
        <f>F94+F377+F1254+F1399+F1838+F2055+F2336</f>
        <v>294648</v>
      </c>
      <c r="G19" s="6">
        <f>G94+G377+G1254+G1399+G1838+G2055+G2336</f>
        <v>293602.81</v>
      </c>
      <c r="H19" s="6">
        <f>H94+H377+H1254+H1399+H1838+H2055+H2336</f>
        <v>293602.81</v>
      </c>
      <c r="I19" s="6">
        <f>H19/D19*100</f>
        <v>99.645275040047792</v>
      </c>
      <c r="J19" s="6">
        <f>G19/E19*100</f>
        <v>99.645275040047792</v>
      </c>
      <c r="K19" s="6">
        <f>G19/F19*100</f>
        <v>99.645275040047792</v>
      </c>
      <c r="M19" s="45"/>
      <c r="N19" s="45"/>
    </row>
    <row r="20" spans="1:14">
      <c r="A20" s="117"/>
      <c r="B20" s="122" t="s">
        <v>44</v>
      </c>
      <c r="C20" s="132"/>
      <c r="D20" s="8"/>
      <c r="E20" s="8"/>
      <c r="F20" s="8"/>
      <c r="G20" s="8"/>
      <c r="H20" s="8"/>
      <c r="I20" s="8"/>
      <c r="J20" s="8"/>
      <c r="K20" s="86"/>
      <c r="M20" s="42"/>
    </row>
    <row r="21" spans="1:14">
      <c r="A21" s="117"/>
      <c r="B21" s="157"/>
      <c r="C21" s="1" t="s">
        <v>3</v>
      </c>
      <c r="D21" s="38">
        <f>D22+D24+D26+D27+D28</f>
        <v>2531540.1000000006</v>
      </c>
      <c r="E21" s="39" t="s">
        <v>227</v>
      </c>
      <c r="F21" s="39" t="s">
        <v>227</v>
      </c>
      <c r="G21" s="39" t="s">
        <v>227</v>
      </c>
      <c r="H21" s="38">
        <f>H22+H24+H26+H27+H28</f>
        <v>2337427</v>
      </c>
      <c r="I21" s="6">
        <f>H21/D21*100</f>
        <v>92.33221310616409</v>
      </c>
      <c r="J21" s="6" t="s">
        <v>227</v>
      </c>
      <c r="K21" s="6" t="s">
        <v>227</v>
      </c>
    </row>
    <row r="22" spans="1:14">
      <c r="A22" s="117"/>
      <c r="B22" s="158"/>
      <c r="C22" s="81" t="s">
        <v>4</v>
      </c>
      <c r="D22" s="6">
        <f t="shared" ref="D22:H25" si="4">D97+D380+D1402+D2339</f>
        <v>411126.7</v>
      </c>
      <c r="E22" s="6">
        <f t="shared" si="4"/>
        <v>411126.7</v>
      </c>
      <c r="F22" s="6">
        <f t="shared" si="4"/>
        <v>411126.7</v>
      </c>
      <c r="G22" s="6">
        <f t="shared" si="4"/>
        <v>389556.40000000008</v>
      </c>
      <c r="H22" s="6">
        <f t="shared" si="4"/>
        <v>389361</v>
      </c>
      <c r="I22" s="6">
        <f t="shared" ref="I22:I27" si="5">H22/D22*100</f>
        <v>94.70584128931543</v>
      </c>
      <c r="J22" s="6">
        <f>G22/E22*100</f>
        <v>94.753369216837541</v>
      </c>
      <c r="K22" s="6">
        <f>G22/F22*100</f>
        <v>94.753369216837541</v>
      </c>
    </row>
    <row r="23" spans="1:14" ht="47.25">
      <c r="A23" s="117"/>
      <c r="B23" s="158"/>
      <c r="C23" s="81" t="s">
        <v>195</v>
      </c>
      <c r="D23" s="6">
        <f t="shared" si="4"/>
        <v>73433.899999999994</v>
      </c>
      <c r="E23" s="6">
        <f t="shared" si="4"/>
        <v>73433.899999999994</v>
      </c>
      <c r="F23" s="6">
        <f t="shared" si="4"/>
        <v>73433.899999999994</v>
      </c>
      <c r="G23" s="6">
        <f t="shared" si="4"/>
        <v>60970.5</v>
      </c>
      <c r="H23" s="6">
        <f t="shared" si="4"/>
        <v>60970.5</v>
      </c>
      <c r="I23" s="6">
        <f t="shared" si="5"/>
        <v>83.027729699770831</v>
      </c>
      <c r="J23" s="6">
        <f t="shared" ref="J23:J25" si="6">G23/E23*100</f>
        <v>83.027729699770831</v>
      </c>
      <c r="K23" s="6">
        <f t="shared" ref="K23:K25" si="7">G23/F23*100</f>
        <v>83.027729699770831</v>
      </c>
    </row>
    <row r="24" spans="1:14" ht="31.5">
      <c r="A24" s="117"/>
      <c r="B24" s="158"/>
      <c r="C24" s="81" t="s">
        <v>211</v>
      </c>
      <c r="D24" s="6">
        <f t="shared" si="4"/>
        <v>2117913.4000000004</v>
      </c>
      <c r="E24" s="6">
        <f t="shared" si="4"/>
        <v>2066131.3000000003</v>
      </c>
      <c r="F24" s="6">
        <f t="shared" si="4"/>
        <v>2066131.3000000003</v>
      </c>
      <c r="G24" s="6">
        <f t="shared" si="4"/>
        <v>1893783.9000000001</v>
      </c>
      <c r="H24" s="6">
        <f t="shared" si="4"/>
        <v>1945566.0000000002</v>
      </c>
      <c r="I24" s="6">
        <f t="shared" si="5"/>
        <v>91.862396262283426</v>
      </c>
      <c r="J24" s="6">
        <f t="shared" si="6"/>
        <v>91.658448812038216</v>
      </c>
      <c r="K24" s="6">
        <f t="shared" si="7"/>
        <v>91.658448812038216</v>
      </c>
    </row>
    <row r="25" spans="1:14" ht="63">
      <c r="A25" s="117"/>
      <c r="B25" s="158"/>
      <c r="C25" s="81" t="s">
        <v>196</v>
      </c>
      <c r="D25" s="6">
        <f t="shared" si="4"/>
        <v>2066131.3000000003</v>
      </c>
      <c r="E25" s="6">
        <f t="shared" si="4"/>
        <v>2066131.3000000003</v>
      </c>
      <c r="F25" s="6">
        <f t="shared" si="4"/>
        <v>2066131.3000000003</v>
      </c>
      <c r="G25" s="6">
        <f t="shared" si="4"/>
        <v>1893783.9000000001</v>
      </c>
      <c r="H25" s="6">
        <f t="shared" si="4"/>
        <v>1893783.9000000001</v>
      </c>
      <c r="I25" s="6">
        <f t="shared" si="5"/>
        <v>91.658448812038216</v>
      </c>
      <c r="J25" s="6">
        <f t="shared" si="6"/>
        <v>91.658448812038216</v>
      </c>
      <c r="K25" s="6">
        <f t="shared" si="7"/>
        <v>91.658448812038216</v>
      </c>
    </row>
    <row r="26" spans="1:14" ht="31.5">
      <c r="A26" s="117"/>
      <c r="B26" s="158"/>
      <c r="C26" s="81" t="s">
        <v>212</v>
      </c>
      <c r="D26" s="6">
        <f>D101+D384+D1406+D2343</f>
        <v>0</v>
      </c>
      <c r="E26" s="6" t="s">
        <v>227</v>
      </c>
      <c r="F26" s="6" t="s">
        <v>227</v>
      </c>
      <c r="G26" s="6" t="s">
        <v>227</v>
      </c>
      <c r="H26" s="6">
        <f>H101+H384+H1406+H2343</f>
        <v>0</v>
      </c>
      <c r="I26" s="6">
        <v>0</v>
      </c>
      <c r="J26" s="7" t="s">
        <v>227</v>
      </c>
      <c r="K26" s="7" t="s">
        <v>227</v>
      </c>
    </row>
    <row r="27" spans="1:14" ht="31.5">
      <c r="A27" s="117"/>
      <c r="B27" s="158"/>
      <c r="C27" s="81" t="s">
        <v>213</v>
      </c>
      <c r="D27" s="6">
        <f>D102+D385+D1407+D2344</f>
        <v>2500</v>
      </c>
      <c r="E27" s="6" t="s">
        <v>227</v>
      </c>
      <c r="F27" s="6" t="s">
        <v>227</v>
      </c>
      <c r="G27" s="6" t="s">
        <v>227</v>
      </c>
      <c r="H27" s="6">
        <f>H102+H385+H1407+H2344</f>
        <v>2500</v>
      </c>
      <c r="I27" s="6">
        <f t="shared" si="5"/>
        <v>100</v>
      </c>
      <c r="J27" s="7" t="s">
        <v>227</v>
      </c>
      <c r="K27" s="7" t="s">
        <v>227</v>
      </c>
    </row>
    <row r="28" spans="1:14" ht="78.75">
      <c r="A28" s="117"/>
      <c r="B28" s="159"/>
      <c r="C28" s="5" t="s">
        <v>206</v>
      </c>
      <c r="D28" s="6">
        <f>D103+D386+D1408+D2345</f>
        <v>0</v>
      </c>
      <c r="E28" s="6">
        <f>E103+E386+E1408+E2345</f>
        <v>0</v>
      </c>
      <c r="F28" s="6">
        <f>F103+F386+F1408+F2345</f>
        <v>0</v>
      </c>
      <c r="G28" s="6">
        <f>G103+G386+G1408+G2345</f>
        <v>0</v>
      </c>
      <c r="H28" s="6">
        <f>H103+H386+H1408+H2345</f>
        <v>0</v>
      </c>
      <c r="I28" s="6">
        <v>0</v>
      </c>
      <c r="J28" s="6">
        <v>0</v>
      </c>
      <c r="K28" s="6">
        <v>0</v>
      </c>
    </row>
    <row r="29" spans="1:14">
      <c r="A29" s="117"/>
      <c r="B29" s="122" t="s">
        <v>229</v>
      </c>
      <c r="C29" s="132"/>
      <c r="D29" s="132"/>
      <c r="E29" s="132"/>
      <c r="F29" s="132"/>
      <c r="G29" s="132"/>
      <c r="H29" s="132"/>
      <c r="I29" s="132"/>
      <c r="J29" s="132"/>
      <c r="K29" s="123"/>
    </row>
    <row r="30" spans="1:14">
      <c r="A30" s="117"/>
      <c r="B30" s="98" t="s">
        <v>5</v>
      </c>
      <c r="C30" s="1" t="s">
        <v>3</v>
      </c>
      <c r="D30" s="38">
        <f>D31+D33+D35+D36+D37</f>
        <v>31977639.699999992</v>
      </c>
      <c r="E30" s="39" t="s">
        <v>227</v>
      </c>
      <c r="F30" s="39" t="s">
        <v>227</v>
      </c>
      <c r="G30" s="39" t="s">
        <v>227</v>
      </c>
      <c r="H30" s="38">
        <f>H31+H33+H35+H36+H37</f>
        <v>31487508.809999999</v>
      </c>
      <c r="I30" s="6">
        <f>H30/D30*100</f>
        <v>98.467269959264712</v>
      </c>
      <c r="J30" s="6" t="s">
        <v>227</v>
      </c>
      <c r="K30" s="6" t="s">
        <v>227</v>
      </c>
    </row>
    <row r="31" spans="1:14">
      <c r="A31" s="117"/>
      <c r="B31" s="99"/>
      <c r="C31" s="81" t="s">
        <v>4</v>
      </c>
      <c r="D31" s="6">
        <f t="shared" ref="D31:H34" si="8">D88+D389+D1248+D1411+D1832+D2049+D2330</f>
        <v>27172174.899999995</v>
      </c>
      <c r="E31" s="6">
        <f t="shared" si="8"/>
        <v>27172174.899999995</v>
      </c>
      <c r="F31" s="6">
        <f t="shared" si="8"/>
        <v>27172144.499999993</v>
      </c>
      <c r="G31" s="6">
        <f t="shared" si="8"/>
        <v>26954342.799999997</v>
      </c>
      <c r="H31" s="6">
        <f t="shared" si="8"/>
        <v>26948939.41</v>
      </c>
      <c r="I31" s="6">
        <f t="shared" ref="I31:I37" si="9">H31/D31*100</f>
        <v>99.178440846853249</v>
      </c>
      <c r="J31" s="6">
        <f>G31/E31*100</f>
        <v>99.198326594018809</v>
      </c>
      <c r="K31" s="6">
        <f>G31/F31*100</f>
        <v>99.198437576393744</v>
      </c>
    </row>
    <row r="32" spans="1:14" ht="47.25">
      <c r="A32" s="117"/>
      <c r="B32" s="99"/>
      <c r="C32" s="81" t="s">
        <v>195</v>
      </c>
      <c r="D32" s="6">
        <f t="shared" si="8"/>
        <v>188217.2</v>
      </c>
      <c r="E32" s="6">
        <f t="shared" si="8"/>
        <v>188217.2</v>
      </c>
      <c r="F32" s="6">
        <f t="shared" si="8"/>
        <v>188217.2</v>
      </c>
      <c r="G32" s="6">
        <f t="shared" si="8"/>
        <v>175254.9</v>
      </c>
      <c r="H32" s="6">
        <f t="shared" si="8"/>
        <v>175254.9</v>
      </c>
      <c r="I32" s="6">
        <f t="shared" si="9"/>
        <v>93.113116123287341</v>
      </c>
      <c r="J32" s="6">
        <f>G32/E32*100</f>
        <v>93.113116123287341</v>
      </c>
      <c r="K32" s="6">
        <f>G32/F32*100</f>
        <v>93.113116123287341</v>
      </c>
    </row>
    <row r="33" spans="1:11" ht="31.5">
      <c r="A33" s="117"/>
      <c r="B33" s="99"/>
      <c r="C33" s="81" t="s">
        <v>211</v>
      </c>
      <c r="D33" s="6">
        <f t="shared" si="8"/>
        <v>4211751.3999999994</v>
      </c>
      <c r="E33" s="6">
        <f t="shared" si="8"/>
        <v>4158969.3000000003</v>
      </c>
      <c r="F33" s="6">
        <f t="shared" si="8"/>
        <v>4158969.3000000003</v>
      </c>
      <c r="G33" s="6">
        <f t="shared" si="8"/>
        <v>3892535</v>
      </c>
      <c r="H33" s="6">
        <f t="shared" si="8"/>
        <v>3944856</v>
      </c>
      <c r="I33" s="6">
        <f t="shared" si="9"/>
        <v>93.663078024975562</v>
      </c>
      <c r="J33" s="6">
        <f>G33/E33*100</f>
        <v>93.593742084126461</v>
      </c>
      <c r="K33" s="6">
        <f>G33/F33*100</f>
        <v>93.593742084126461</v>
      </c>
    </row>
    <row r="34" spans="1:11" ht="63">
      <c r="A34" s="117"/>
      <c r="B34" s="99"/>
      <c r="C34" s="81" t="s">
        <v>196</v>
      </c>
      <c r="D34" s="6">
        <f t="shared" si="8"/>
        <v>4116428.4</v>
      </c>
      <c r="E34" s="6">
        <f t="shared" si="8"/>
        <v>4116428.4</v>
      </c>
      <c r="F34" s="6">
        <f t="shared" si="8"/>
        <v>4116428.4</v>
      </c>
      <c r="G34" s="6">
        <f t="shared" si="8"/>
        <v>3852000.7</v>
      </c>
      <c r="H34" s="6">
        <f t="shared" si="8"/>
        <v>3851561.6</v>
      </c>
      <c r="I34" s="6">
        <f t="shared" si="9"/>
        <v>93.565616251214294</v>
      </c>
      <c r="J34" s="6">
        <f>G34/E34*100</f>
        <v>93.576283265366655</v>
      </c>
      <c r="K34" s="6">
        <f>G34/F34*100</f>
        <v>93.576283265366655</v>
      </c>
    </row>
    <row r="35" spans="1:11" ht="31.5">
      <c r="A35" s="117"/>
      <c r="B35" s="99"/>
      <c r="C35" s="81" t="s">
        <v>212</v>
      </c>
      <c r="D35" s="6">
        <f>D92+D393+D1252+D1415+D1836+D2053+D2334</f>
        <v>324865.40000000002</v>
      </c>
      <c r="E35" s="6" t="s">
        <v>227</v>
      </c>
      <c r="F35" s="6" t="s">
        <v>227</v>
      </c>
      <c r="G35" s="6" t="s">
        <v>227</v>
      </c>
      <c r="H35" s="6">
        <f>H92+H393+H1252+H1415+H1836+H2053+H2334</f>
        <v>324865.40000000002</v>
      </c>
      <c r="I35" s="6">
        <f t="shared" si="9"/>
        <v>100</v>
      </c>
      <c r="J35" s="6" t="s">
        <v>227</v>
      </c>
      <c r="K35" s="6" t="s">
        <v>227</v>
      </c>
    </row>
    <row r="36" spans="1:11" ht="31.5">
      <c r="A36" s="117"/>
      <c r="B36" s="99"/>
      <c r="C36" s="81" t="s">
        <v>213</v>
      </c>
      <c r="D36" s="6">
        <f>D93+D394+D1253+D1416+D1837+D2054+D2335</f>
        <v>15600</v>
      </c>
      <c r="E36" s="6" t="s">
        <v>227</v>
      </c>
      <c r="F36" s="6" t="s">
        <v>227</v>
      </c>
      <c r="G36" s="6" t="s">
        <v>227</v>
      </c>
      <c r="H36" s="6">
        <f>H93+H394+H1253+H1416+H1837+H2054+H2335</f>
        <v>15600</v>
      </c>
      <c r="I36" s="6">
        <f t="shared" si="9"/>
        <v>100</v>
      </c>
      <c r="J36" s="6" t="s">
        <v>227</v>
      </c>
      <c r="K36" s="6" t="s">
        <v>227</v>
      </c>
    </row>
    <row r="37" spans="1:11" ht="78.75">
      <c r="A37" s="117"/>
      <c r="B37" s="99"/>
      <c r="C37" s="81" t="s">
        <v>206</v>
      </c>
      <c r="D37" s="6">
        <f>D94+D395+D1254+D1417+D1838+D2055+D2336</f>
        <v>253248</v>
      </c>
      <c r="E37" s="6">
        <f>E94+E395+E1254+E1417+E1838+E2055+E2336</f>
        <v>253248</v>
      </c>
      <c r="F37" s="6">
        <f>F94+F395+F1254+F1417+F1838+F2055+F2336</f>
        <v>253248</v>
      </c>
      <c r="G37" s="6">
        <f>G94+G395+G1254+G1417+G1838+G2055+G2336</f>
        <v>253248</v>
      </c>
      <c r="H37" s="6">
        <f>H94+H395+H1254+H1417+H1838+H2055+H2336</f>
        <v>253248</v>
      </c>
      <c r="I37" s="6">
        <f t="shared" si="9"/>
        <v>100</v>
      </c>
      <c r="J37" s="6">
        <f>G37/E37*100</f>
        <v>100</v>
      </c>
      <c r="K37" s="6">
        <f>G37/F37*100</f>
        <v>100</v>
      </c>
    </row>
    <row r="38" spans="1:11">
      <c r="A38" s="117"/>
      <c r="B38" s="99"/>
      <c r="C38" s="164" t="s">
        <v>44</v>
      </c>
      <c r="D38" s="165"/>
      <c r="E38" s="165"/>
      <c r="F38" s="165"/>
      <c r="G38" s="165"/>
      <c r="H38" s="165"/>
      <c r="I38" s="165"/>
      <c r="J38" s="165"/>
      <c r="K38" s="166"/>
    </row>
    <row r="39" spans="1:11">
      <c r="A39" s="117"/>
      <c r="B39" s="99"/>
      <c r="C39" s="1" t="s">
        <v>3</v>
      </c>
      <c r="D39" s="38">
        <f>D40+D42+D44+D45+D46</f>
        <v>2531540.1000000006</v>
      </c>
      <c r="E39" s="39" t="s">
        <v>227</v>
      </c>
      <c r="F39" s="39" t="s">
        <v>227</v>
      </c>
      <c r="G39" s="39" t="s">
        <v>227</v>
      </c>
      <c r="H39" s="38">
        <f>H40+H42+H44+H45+H46</f>
        <v>2337427</v>
      </c>
      <c r="I39" s="6">
        <f>H39/D39*100</f>
        <v>92.33221310616409</v>
      </c>
      <c r="J39" s="6" t="s">
        <v>227</v>
      </c>
      <c r="K39" s="6" t="s">
        <v>227</v>
      </c>
    </row>
    <row r="40" spans="1:11">
      <c r="A40" s="117"/>
      <c r="B40" s="99"/>
      <c r="C40" s="81" t="s">
        <v>4</v>
      </c>
      <c r="D40" s="6">
        <f t="shared" ref="D40:H43" si="10">D97+D398+D1402+D2339</f>
        <v>411126.7</v>
      </c>
      <c r="E40" s="6">
        <f t="shared" si="10"/>
        <v>411126.7</v>
      </c>
      <c r="F40" s="6">
        <f t="shared" si="10"/>
        <v>411126.7</v>
      </c>
      <c r="G40" s="6">
        <f t="shared" si="10"/>
        <v>389556.40000000008</v>
      </c>
      <c r="H40" s="6">
        <f t="shared" si="10"/>
        <v>389361</v>
      </c>
      <c r="I40" s="6">
        <f t="shared" ref="I40" si="11">H40/D40*100</f>
        <v>94.70584128931543</v>
      </c>
      <c r="J40" s="6">
        <f>G40/E40*100</f>
        <v>94.753369216837541</v>
      </c>
      <c r="K40" s="6">
        <f>G40/F40*100</f>
        <v>94.753369216837541</v>
      </c>
    </row>
    <row r="41" spans="1:11" ht="47.25">
      <c r="A41" s="117"/>
      <c r="B41" s="99"/>
      <c r="C41" s="81" t="s">
        <v>195</v>
      </c>
      <c r="D41" s="6">
        <f t="shared" si="10"/>
        <v>73433.899999999994</v>
      </c>
      <c r="E41" s="6">
        <f t="shared" si="10"/>
        <v>73433.899999999994</v>
      </c>
      <c r="F41" s="6">
        <f t="shared" si="10"/>
        <v>73433.899999999994</v>
      </c>
      <c r="G41" s="6">
        <f t="shared" si="10"/>
        <v>60970.5</v>
      </c>
      <c r="H41" s="6">
        <f t="shared" si="10"/>
        <v>60970.5</v>
      </c>
      <c r="I41" s="6">
        <f>H41/D41*100</f>
        <v>83.027729699770831</v>
      </c>
      <c r="J41" s="6">
        <f>G41/E41*100</f>
        <v>83.027729699770831</v>
      </c>
      <c r="K41" s="6">
        <f>G41/F41*100</f>
        <v>83.027729699770831</v>
      </c>
    </row>
    <row r="42" spans="1:11" ht="31.5">
      <c r="A42" s="117"/>
      <c r="B42" s="99"/>
      <c r="C42" s="81" t="s">
        <v>211</v>
      </c>
      <c r="D42" s="6">
        <f t="shared" si="10"/>
        <v>2117913.4000000004</v>
      </c>
      <c r="E42" s="6">
        <f t="shared" si="10"/>
        <v>2066131.3000000003</v>
      </c>
      <c r="F42" s="6">
        <f t="shared" si="10"/>
        <v>2066131.3000000003</v>
      </c>
      <c r="G42" s="6">
        <f t="shared" si="10"/>
        <v>1893783.9000000001</v>
      </c>
      <c r="H42" s="6">
        <f t="shared" si="10"/>
        <v>1945566.0000000002</v>
      </c>
      <c r="I42" s="6">
        <f>H42/D42*100</f>
        <v>91.862396262283426</v>
      </c>
      <c r="J42" s="6">
        <f>G42/E42*100</f>
        <v>91.658448812038216</v>
      </c>
      <c r="K42" s="6">
        <f>G42/F42*100</f>
        <v>91.658448812038216</v>
      </c>
    </row>
    <row r="43" spans="1:11" ht="63">
      <c r="A43" s="117"/>
      <c r="B43" s="99"/>
      <c r="C43" s="81" t="s">
        <v>196</v>
      </c>
      <c r="D43" s="6">
        <f t="shared" si="10"/>
        <v>2066131.3000000003</v>
      </c>
      <c r="E43" s="6">
        <f t="shared" si="10"/>
        <v>2066131.3000000003</v>
      </c>
      <c r="F43" s="6">
        <f t="shared" si="10"/>
        <v>2066131.3000000003</v>
      </c>
      <c r="G43" s="6">
        <f t="shared" si="10"/>
        <v>1893783.9000000001</v>
      </c>
      <c r="H43" s="6">
        <f t="shared" si="10"/>
        <v>1893783.9000000001</v>
      </c>
      <c r="I43" s="6">
        <f>H43/D43*100</f>
        <v>91.658448812038216</v>
      </c>
      <c r="J43" s="6">
        <f>G43/E43*100</f>
        <v>91.658448812038216</v>
      </c>
      <c r="K43" s="6">
        <f>G43/F43*100</f>
        <v>91.658448812038216</v>
      </c>
    </row>
    <row r="44" spans="1:11" ht="31.5">
      <c r="A44" s="117"/>
      <c r="B44" s="99"/>
      <c r="C44" s="81" t="s">
        <v>212</v>
      </c>
      <c r="D44" s="6">
        <f>D101+D402+D1406+D2343</f>
        <v>0</v>
      </c>
      <c r="E44" s="6" t="s">
        <v>227</v>
      </c>
      <c r="F44" s="6" t="s">
        <v>227</v>
      </c>
      <c r="G44" s="6" t="s">
        <v>227</v>
      </c>
      <c r="H44" s="6">
        <f>H101+H402+H1406+H2343</f>
        <v>0</v>
      </c>
      <c r="I44" s="6">
        <v>0</v>
      </c>
      <c r="J44" s="6" t="s">
        <v>227</v>
      </c>
      <c r="K44" s="6" t="s">
        <v>227</v>
      </c>
    </row>
    <row r="45" spans="1:11" ht="31.5">
      <c r="A45" s="117"/>
      <c r="B45" s="99"/>
      <c r="C45" s="81" t="s">
        <v>213</v>
      </c>
      <c r="D45" s="6">
        <f>D102+D403+D1407+D2344</f>
        <v>2500</v>
      </c>
      <c r="E45" s="6" t="s">
        <v>227</v>
      </c>
      <c r="F45" s="6" t="s">
        <v>227</v>
      </c>
      <c r="G45" s="6" t="s">
        <v>227</v>
      </c>
      <c r="H45" s="6">
        <f>H102+H403+H1407+H2344</f>
        <v>2500</v>
      </c>
      <c r="I45" s="6">
        <f t="shared" ref="I45" si="12">H45/D45*100</f>
        <v>100</v>
      </c>
      <c r="J45" s="6" t="s">
        <v>227</v>
      </c>
      <c r="K45" s="6" t="s">
        <v>227</v>
      </c>
    </row>
    <row r="46" spans="1:11" ht="78.75">
      <c r="A46" s="80"/>
      <c r="B46" s="100"/>
      <c r="C46" s="5" t="s">
        <v>206</v>
      </c>
      <c r="D46" s="6">
        <f>D103+D404+D1408+D2345</f>
        <v>0</v>
      </c>
      <c r="E46" s="6">
        <f>E103+E404+E1408+E2345</f>
        <v>0</v>
      </c>
      <c r="F46" s="6">
        <f>F103+F404+F1408+F2345</f>
        <v>0</v>
      </c>
      <c r="G46" s="6">
        <f>G103+G404+G1408+G2345</f>
        <v>0</v>
      </c>
      <c r="H46" s="6">
        <f>H103+H404+H1408+H2345</f>
        <v>0</v>
      </c>
      <c r="I46" s="6">
        <v>0</v>
      </c>
      <c r="J46" s="6">
        <v>0</v>
      </c>
      <c r="K46" s="6">
        <v>0</v>
      </c>
    </row>
    <row r="47" spans="1:11">
      <c r="A47" s="80"/>
      <c r="B47" s="98" t="s">
        <v>253</v>
      </c>
      <c r="C47" s="1" t="s">
        <v>3</v>
      </c>
      <c r="D47" s="38">
        <f>D48+D50+D52+D53+D54</f>
        <v>41400</v>
      </c>
      <c r="E47" s="39" t="s">
        <v>227</v>
      </c>
      <c r="F47" s="39" t="s">
        <v>227</v>
      </c>
      <c r="G47" s="39" t="s">
        <v>227</v>
      </c>
      <c r="H47" s="38">
        <f>H48+H50+H52+H53+H54</f>
        <v>40354.81</v>
      </c>
      <c r="I47" s="6">
        <f>H47/D47*100</f>
        <v>97.47538647342995</v>
      </c>
      <c r="J47" s="6" t="s">
        <v>227</v>
      </c>
      <c r="K47" s="6" t="s">
        <v>227</v>
      </c>
    </row>
    <row r="48" spans="1:11">
      <c r="A48" s="80"/>
      <c r="B48" s="99"/>
      <c r="C48" s="81" t="s">
        <v>4</v>
      </c>
      <c r="D48" s="6">
        <f>D1428</f>
        <v>0</v>
      </c>
      <c r="E48" s="6">
        <f t="shared" ref="E48:H48" si="13">E1428</f>
        <v>0</v>
      </c>
      <c r="F48" s="6">
        <f t="shared" si="13"/>
        <v>0</v>
      </c>
      <c r="G48" s="6">
        <f t="shared" si="13"/>
        <v>0</v>
      </c>
      <c r="H48" s="6">
        <f t="shared" si="13"/>
        <v>0</v>
      </c>
      <c r="I48" s="6">
        <v>0</v>
      </c>
      <c r="J48" s="6">
        <v>0</v>
      </c>
      <c r="K48" s="6">
        <v>0</v>
      </c>
    </row>
    <row r="49" spans="1:11" ht="47.25">
      <c r="A49" s="80"/>
      <c r="B49" s="99"/>
      <c r="C49" s="81" t="s">
        <v>195</v>
      </c>
      <c r="D49" s="6">
        <f t="shared" ref="D49:H54" si="14">D1429</f>
        <v>0</v>
      </c>
      <c r="E49" s="6">
        <f t="shared" si="14"/>
        <v>0</v>
      </c>
      <c r="F49" s="6">
        <f t="shared" si="14"/>
        <v>0</v>
      </c>
      <c r="G49" s="6">
        <f t="shared" si="14"/>
        <v>0</v>
      </c>
      <c r="H49" s="6">
        <f t="shared" si="14"/>
        <v>0</v>
      </c>
      <c r="I49" s="6">
        <v>0</v>
      </c>
      <c r="J49" s="6">
        <v>0</v>
      </c>
      <c r="K49" s="6">
        <v>0</v>
      </c>
    </row>
    <row r="50" spans="1:11" ht="31.5">
      <c r="A50" s="80"/>
      <c r="B50" s="99"/>
      <c r="C50" s="81" t="s">
        <v>211</v>
      </c>
      <c r="D50" s="6">
        <f t="shared" si="14"/>
        <v>0</v>
      </c>
      <c r="E50" s="6">
        <f t="shared" si="14"/>
        <v>0</v>
      </c>
      <c r="F50" s="6">
        <f t="shared" si="14"/>
        <v>0</v>
      </c>
      <c r="G50" s="6">
        <f t="shared" si="14"/>
        <v>0</v>
      </c>
      <c r="H50" s="6">
        <f t="shared" si="14"/>
        <v>0</v>
      </c>
      <c r="I50" s="6">
        <v>0</v>
      </c>
      <c r="J50" s="6">
        <v>0</v>
      </c>
      <c r="K50" s="6">
        <v>0</v>
      </c>
    </row>
    <row r="51" spans="1:11" ht="63">
      <c r="A51" s="80"/>
      <c r="B51" s="99"/>
      <c r="C51" s="81" t="s">
        <v>196</v>
      </c>
      <c r="D51" s="6">
        <f t="shared" si="14"/>
        <v>0</v>
      </c>
      <c r="E51" s="6">
        <f t="shared" si="14"/>
        <v>0</v>
      </c>
      <c r="F51" s="6">
        <f t="shared" si="14"/>
        <v>0</v>
      </c>
      <c r="G51" s="6">
        <f t="shared" si="14"/>
        <v>0</v>
      </c>
      <c r="H51" s="6">
        <f t="shared" si="14"/>
        <v>0</v>
      </c>
      <c r="I51" s="6">
        <v>0</v>
      </c>
      <c r="J51" s="6">
        <v>0</v>
      </c>
      <c r="K51" s="6">
        <v>0</v>
      </c>
    </row>
    <row r="52" spans="1:11" ht="31.5">
      <c r="A52" s="80"/>
      <c r="B52" s="99"/>
      <c r="C52" s="81" t="s">
        <v>212</v>
      </c>
      <c r="D52" s="6">
        <f t="shared" si="14"/>
        <v>0</v>
      </c>
      <c r="E52" s="6" t="str">
        <f t="shared" si="14"/>
        <v>х</v>
      </c>
      <c r="F52" s="6" t="str">
        <f t="shared" si="14"/>
        <v>х</v>
      </c>
      <c r="G52" s="6" t="str">
        <f t="shared" si="14"/>
        <v>х</v>
      </c>
      <c r="H52" s="6">
        <f t="shared" si="14"/>
        <v>0</v>
      </c>
      <c r="I52" s="6">
        <v>0</v>
      </c>
      <c r="J52" s="6" t="s">
        <v>227</v>
      </c>
      <c r="K52" s="6" t="s">
        <v>227</v>
      </c>
    </row>
    <row r="53" spans="1:11" ht="31.5">
      <c r="A53" s="80"/>
      <c r="B53" s="99"/>
      <c r="C53" s="81" t="s">
        <v>213</v>
      </c>
      <c r="D53" s="6">
        <f t="shared" si="14"/>
        <v>0</v>
      </c>
      <c r="E53" s="6" t="str">
        <f t="shared" si="14"/>
        <v>х</v>
      </c>
      <c r="F53" s="6" t="str">
        <f t="shared" si="14"/>
        <v>х</v>
      </c>
      <c r="G53" s="6" t="str">
        <f t="shared" si="14"/>
        <v>х</v>
      </c>
      <c r="H53" s="6">
        <f t="shared" si="14"/>
        <v>0</v>
      </c>
      <c r="I53" s="6">
        <v>0</v>
      </c>
      <c r="J53" s="6" t="s">
        <v>227</v>
      </c>
      <c r="K53" s="6" t="s">
        <v>227</v>
      </c>
    </row>
    <row r="54" spans="1:11" ht="78.75">
      <c r="A54" s="80"/>
      <c r="B54" s="100"/>
      <c r="C54" s="5" t="s">
        <v>206</v>
      </c>
      <c r="D54" s="6">
        <f t="shared" si="14"/>
        <v>41400</v>
      </c>
      <c r="E54" s="6">
        <f t="shared" si="14"/>
        <v>41400</v>
      </c>
      <c r="F54" s="6">
        <f t="shared" si="14"/>
        <v>41400</v>
      </c>
      <c r="G54" s="6">
        <f t="shared" si="14"/>
        <v>40354.81</v>
      </c>
      <c r="H54" s="6">
        <f t="shared" si="14"/>
        <v>40354.81</v>
      </c>
      <c r="I54" s="6">
        <f>H54/D54*100</f>
        <v>97.47538647342995</v>
      </c>
      <c r="J54" s="6">
        <f>G54/E54*100</f>
        <v>97.47538647342995</v>
      </c>
      <c r="K54" s="6">
        <f>G54/F54*100</f>
        <v>97.47538647342995</v>
      </c>
    </row>
    <row r="55" spans="1:11">
      <c r="A55" s="83"/>
      <c r="B55" s="98" t="s">
        <v>233</v>
      </c>
      <c r="C55" s="1" t="s">
        <v>3</v>
      </c>
      <c r="D55" s="38">
        <f>D56+D58+D60+D61+D62</f>
        <v>2968.6</v>
      </c>
      <c r="E55" s="39" t="s">
        <v>227</v>
      </c>
      <c r="F55" s="39" t="s">
        <v>227</v>
      </c>
      <c r="G55" s="39" t="s">
        <v>227</v>
      </c>
      <c r="H55" s="38">
        <f>H56+H58+H60+H61+H62</f>
        <v>2899.3</v>
      </c>
      <c r="I55" s="6">
        <f t="shared" ref="I55" si="15">H55/D55*100</f>
        <v>97.665566260189991</v>
      </c>
      <c r="J55" s="6" t="s">
        <v>227</v>
      </c>
      <c r="K55" s="6" t="s">
        <v>227</v>
      </c>
    </row>
    <row r="56" spans="1:11">
      <c r="A56" s="83"/>
      <c r="B56" s="99"/>
      <c r="C56" s="81" t="s">
        <v>4</v>
      </c>
      <c r="D56" s="6">
        <f>D1444</f>
        <v>0</v>
      </c>
      <c r="E56" s="6">
        <f t="shared" ref="E56:H56" si="16">E1444</f>
        <v>0</v>
      </c>
      <c r="F56" s="6">
        <f t="shared" si="16"/>
        <v>0</v>
      </c>
      <c r="G56" s="6">
        <f t="shared" si="16"/>
        <v>0</v>
      </c>
      <c r="H56" s="6">
        <f t="shared" si="16"/>
        <v>0</v>
      </c>
      <c r="I56" s="6">
        <v>0</v>
      </c>
      <c r="J56" s="6">
        <v>0</v>
      </c>
      <c r="K56" s="6">
        <v>0</v>
      </c>
    </row>
    <row r="57" spans="1:11" ht="47.25">
      <c r="A57" s="83"/>
      <c r="B57" s="99"/>
      <c r="C57" s="81" t="s">
        <v>195</v>
      </c>
      <c r="D57" s="6">
        <f t="shared" ref="D57:H62" si="17">D1445</f>
        <v>0</v>
      </c>
      <c r="E57" s="6">
        <f t="shared" si="17"/>
        <v>0</v>
      </c>
      <c r="F57" s="6">
        <f t="shared" si="17"/>
        <v>0</v>
      </c>
      <c r="G57" s="6">
        <f t="shared" si="17"/>
        <v>0</v>
      </c>
      <c r="H57" s="6">
        <f t="shared" si="17"/>
        <v>0</v>
      </c>
      <c r="I57" s="6">
        <v>0</v>
      </c>
      <c r="J57" s="6">
        <v>0</v>
      </c>
      <c r="K57" s="6">
        <v>0</v>
      </c>
    </row>
    <row r="58" spans="1:11" ht="31.5">
      <c r="A58" s="83"/>
      <c r="B58" s="99"/>
      <c r="C58" s="81" t="s">
        <v>211</v>
      </c>
      <c r="D58" s="6">
        <f t="shared" si="17"/>
        <v>2968.6</v>
      </c>
      <c r="E58" s="6">
        <f t="shared" si="17"/>
        <v>2968.6</v>
      </c>
      <c r="F58" s="6">
        <f t="shared" si="17"/>
        <v>2968.6</v>
      </c>
      <c r="G58" s="6">
        <f t="shared" si="17"/>
        <v>2899.3</v>
      </c>
      <c r="H58" s="6">
        <f t="shared" si="17"/>
        <v>2899.3</v>
      </c>
      <c r="I58" s="6">
        <f t="shared" ref="I58" si="18">H58/D58*100</f>
        <v>97.665566260189991</v>
      </c>
      <c r="J58" s="6">
        <f>G58/E58*100</f>
        <v>97.665566260189991</v>
      </c>
      <c r="K58" s="6">
        <f>G58/F58*100</f>
        <v>97.665566260189991</v>
      </c>
    </row>
    <row r="59" spans="1:11" ht="63">
      <c r="A59" s="83"/>
      <c r="B59" s="99"/>
      <c r="C59" s="81" t="s">
        <v>196</v>
      </c>
      <c r="D59" s="6">
        <f t="shared" si="17"/>
        <v>0</v>
      </c>
      <c r="E59" s="6">
        <f t="shared" si="17"/>
        <v>0</v>
      </c>
      <c r="F59" s="6">
        <f t="shared" si="17"/>
        <v>0</v>
      </c>
      <c r="G59" s="6">
        <f t="shared" si="17"/>
        <v>0</v>
      </c>
      <c r="H59" s="6">
        <f t="shared" si="17"/>
        <v>0</v>
      </c>
      <c r="I59" s="6">
        <v>0</v>
      </c>
      <c r="J59" s="6">
        <v>0</v>
      </c>
      <c r="K59" s="6">
        <v>0</v>
      </c>
    </row>
    <row r="60" spans="1:11" ht="31.5">
      <c r="A60" s="83"/>
      <c r="B60" s="99"/>
      <c r="C60" s="81" t="s">
        <v>212</v>
      </c>
      <c r="D60" s="6">
        <f t="shared" si="17"/>
        <v>0</v>
      </c>
      <c r="E60" s="6" t="str">
        <f t="shared" si="17"/>
        <v>х</v>
      </c>
      <c r="F60" s="6" t="str">
        <f t="shared" si="17"/>
        <v>х</v>
      </c>
      <c r="G60" s="6" t="str">
        <f t="shared" si="17"/>
        <v>х</v>
      </c>
      <c r="H60" s="6">
        <f t="shared" si="17"/>
        <v>0</v>
      </c>
      <c r="I60" s="6">
        <v>0</v>
      </c>
      <c r="J60" s="6" t="s">
        <v>227</v>
      </c>
      <c r="K60" s="6" t="s">
        <v>227</v>
      </c>
    </row>
    <row r="61" spans="1:11" ht="31.5">
      <c r="A61" s="83"/>
      <c r="B61" s="99"/>
      <c r="C61" s="81" t="s">
        <v>213</v>
      </c>
      <c r="D61" s="6">
        <f t="shared" si="17"/>
        <v>0</v>
      </c>
      <c r="E61" s="6" t="str">
        <f t="shared" si="17"/>
        <v>х</v>
      </c>
      <c r="F61" s="6" t="str">
        <f t="shared" si="17"/>
        <v>х</v>
      </c>
      <c r="G61" s="6" t="str">
        <f t="shared" si="17"/>
        <v>х</v>
      </c>
      <c r="H61" s="6">
        <f t="shared" si="17"/>
        <v>0</v>
      </c>
      <c r="I61" s="6">
        <v>0</v>
      </c>
      <c r="J61" s="6" t="s">
        <v>227</v>
      </c>
      <c r="K61" s="6" t="s">
        <v>227</v>
      </c>
    </row>
    <row r="62" spans="1:11" ht="78.75">
      <c r="A62" s="83"/>
      <c r="B62" s="100"/>
      <c r="C62" s="5" t="s">
        <v>206</v>
      </c>
      <c r="D62" s="6">
        <f t="shared" si="17"/>
        <v>0</v>
      </c>
      <c r="E62" s="6">
        <f t="shared" si="17"/>
        <v>0</v>
      </c>
      <c r="F62" s="6">
        <f t="shared" si="17"/>
        <v>0</v>
      </c>
      <c r="G62" s="6">
        <f t="shared" si="17"/>
        <v>0</v>
      </c>
      <c r="H62" s="6">
        <f t="shared" si="17"/>
        <v>0</v>
      </c>
      <c r="I62" s="11">
        <v>0</v>
      </c>
      <c r="J62" s="11">
        <v>0</v>
      </c>
      <c r="K62" s="11">
        <v>0</v>
      </c>
    </row>
    <row r="63" spans="1:11" hidden="1">
      <c r="A63" s="83"/>
      <c r="B63" s="98" t="s">
        <v>260</v>
      </c>
      <c r="C63" s="1" t="s">
        <v>3</v>
      </c>
      <c r="D63" s="38">
        <f>D64+D66+D68+D69+D70</f>
        <v>0</v>
      </c>
      <c r="E63" s="39" t="s">
        <v>227</v>
      </c>
      <c r="F63" s="39" t="s">
        <v>227</v>
      </c>
      <c r="G63" s="39" t="s">
        <v>227</v>
      </c>
      <c r="H63" s="38">
        <f>H64+H66+H68+H69+H70</f>
        <v>0</v>
      </c>
      <c r="I63" s="6" t="e">
        <f t="shared" ref="I63" si="19">H63/D63*100</f>
        <v>#DIV/0!</v>
      </c>
      <c r="J63" s="6" t="s">
        <v>227</v>
      </c>
      <c r="K63" s="6" t="s">
        <v>227</v>
      </c>
    </row>
    <row r="64" spans="1:11" hidden="1">
      <c r="A64" s="83"/>
      <c r="B64" s="99"/>
      <c r="C64" s="81" t="s">
        <v>4</v>
      </c>
      <c r="D64" s="6">
        <v>0</v>
      </c>
      <c r="E64" s="6">
        <v>0</v>
      </c>
      <c r="F64" s="6">
        <v>0</v>
      </c>
      <c r="G64" s="6">
        <v>0</v>
      </c>
      <c r="H64" s="6">
        <v>0</v>
      </c>
      <c r="I64" s="6">
        <v>0</v>
      </c>
      <c r="J64" s="6">
        <v>0</v>
      </c>
      <c r="K64" s="6">
        <v>0</v>
      </c>
    </row>
    <row r="65" spans="1:12" ht="47.25" hidden="1">
      <c r="A65" s="83"/>
      <c r="B65" s="99"/>
      <c r="C65" s="81" t="s">
        <v>195</v>
      </c>
      <c r="D65" s="6">
        <v>0</v>
      </c>
      <c r="E65" s="6">
        <v>0</v>
      </c>
      <c r="F65" s="6">
        <v>0</v>
      </c>
      <c r="G65" s="6">
        <v>0</v>
      </c>
      <c r="H65" s="6">
        <v>0</v>
      </c>
      <c r="I65" s="6">
        <v>0</v>
      </c>
      <c r="J65" s="6">
        <v>0</v>
      </c>
      <c r="K65" s="6">
        <v>0</v>
      </c>
    </row>
    <row r="66" spans="1:12" ht="31.5" hidden="1">
      <c r="A66" s="83"/>
      <c r="B66" s="99"/>
      <c r="C66" s="81" t="s">
        <v>211</v>
      </c>
      <c r="D66" s="6">
        <v>0</v>
      </c>
      <c r="E66" s="6">
        <v>0</v>
      </c>
      <c r="F66" s="6">
        <v>0</v>
      </c>
      <c r="G66" s="6">
        <v>0</v>
      </c>
      <c r="H66" s="6">
        <v>0</v>
      </c>
      <c r="I66" s="6">
        <v>0</v>
      </c>
      <c r="J66" s="6">
        <v>0</v>
      </c>
      <c r="K66" s="6">
        <v>0</v>
      </c>
    </row>
    <row r="67" spans="1:12" ht="63" hidden="1">
      <c r="A67" s="83"/>
      <c r="B67" s="99"/>
      <c r="C67" s="81" t="s">
        <v>196</v>
      </c>
      <c r="D67" s="6">
        <v>0</v>
      </c>
      <c r="E67" s="6">
        <v>0</v>
      </c>
      <c r="F67" s="6">
        <v>0</v>
      </c>
      <c r="G67" s="6">
        <v>0</v>
      </c>
      <c r="H67" s="6">
        <v>0</v>
      </c>
      <c r="I67" s="6">
        <v>0</v>
      </c>
      <c r="J67" s="6">
        <v>0</v>
      </c>
      <c r="K67" s="6">
        <v>0</v>
      </c>
    </row>
    <row r="68" spans="1:12" ht="31.5" hidden="1">
      <c r="A68" s="83"/>
      <c r="B68" s="99"/>
      <c r="C68" s="81" t="s">
        <v>212</v>
      </c>
      <c r="D68" s="6">
        <v>0</v>
      </c>
      <c r="E68" s="6" t="s">
        <v>227</v>
      </c>
      <c r="F68" s="6" t="s">
        <v>227</v>
      </c>
      <c r="G68" s="6" t="s">
        <v>227</v>
      </c>
      <c r="H68" s="6">
        <v>0</v>
      </c>
      <c r="I68" s="6">
        <v>0</v>
      </c>
      <c r="J68" s="6" t="s">
        <v>227</v>
      </c>
      <c r="K68" s="6" t="s">
        <v>227</v>
      </c>
    </row>
    <row r="69" spans="1:12" ht="31.5" hidden="1">
      <c r="A69" s="83"/>
      <c r="B69" s="99"/>
      <c r="C69" s="81" t="s">
        <v>213</v>
      </c>
      <c r="D69" s="6">
        <v>0</v>
      </c>
      <c r="E69" s="6" t="s">
        <v>227</v>
      </c>
      <c r="F69" s="6" t="s">
        <v>227</v>
      </c>
      <c r="G69" s="6" t="s">
        <v>227</v>
      </c>
      <c r="H69" s="6">
        <v>0</v>
      </c>
      <c r="I69" s="6">
        <v>0</v>
      </c>
      <c r="J69" s="6" t="s">
        <v>227</v>
      </c>
      <c r="K69" s="6" t="s">
        <v>227</v>
      </c>
    </row>
    <row r="70" spans="1:12" ht="78.75" hidden="1">
      <c r="A70" s="83"/>
      <c r="B70" s="100"/>
      <c r="C70" s="5" t="s">
        <v>206</v>
      </c>
      <c r="D70" s="6">
        <v>0</v>
      </c>
      <c r="E70" s="6">
        <v>0</v>
      </c>
      <c r="F70" s="6">
        <v>0</v>
      </c>
      <c r="G70" s="6">
        <v>0</v>
      </c>
      <c r="H70" s="6">
        <v>0</v>
      </c>
      <c r="I70" s="6"/>
      <c r="J70" s="6"/>
      <c r="K70" s="6"/>
    </row>
    <row r="71" spans="1:12">
      <c r="A71" s="83"/>
      <c r="B71" s="98" t="s">
        <v>307</v>
      </c>
      <c r="C71" s="1" t="s">
        <v>3</v>
      </c>
      <c r="D71" s="38">
        <f>D72+D74+D76+D77+D78</f>
        <v>2916.5</v>
      </c>
      <c r="E71" s="39" t="s">
        <v>227</v>
      </c>
      <c r="F71" s="39" t="s">
        <v>227</v>
      </c>
      <c r="G71" s="39" t="s">
        <v>227</v>
      </c>
      <c r="H71" s="38">
        <f>H72+H74+H76+H77+H78</f>
        <v>2847.4</v>
      </c>
      <c r="I71" s="6">
        <f t="shared" ref="I71" si="20">H71/D71*100</f>
        <v>97.630721755528896</v>
      </c>
      <c r="J71" s="6" t="s">
        <v>227</v>
      </c>
      <c r="K71" s="6" t="s">
        <v>227</v>
      </c>
    </row>
    <row r="72" spans="1:12">
      <c r="A72" s="83"/>
      <c r="B72" s="133"/>
      <c r="C72" s="81" t="s">
        <v>4</v>
      </c>
      <c r="D72" s="6">
        <f>D1436</f>
        <v>0</v>
      </c>
      <c r="E72" s="6">
        <f t="shared" ref="E72:H72" si="21">E1436</f>
        <v>0</v>
      </c>
      <c r="F72" s="6">
        <f t="shared" si="21"/>
        <v>0</v>
      </c>
      <c r="G72" s="6">
        <f t="shared" si="21"/>
        <v>0</v>
      </c>
      <c r="H72" s="6">
        <f t="shared" si="21"/>
        <v>0</v>
      </c>
      <c r="I72" s="6">
        <v>0</v>
      </c>
      <c r="J72" s="6">
        <v>0</v>
      </c>
      <c r="K72" s="6">
        <v>0</v>
      </c>
    </row>
    <row r="73" spans="1:12" ht="47.25">
      <c r="A73" s="83"/>
      <c r="B73" s="133"/>
      <c r="C73" s="81" t="s">
        <v>195</v>
      </c>
      <c r="D73" s="6">
        <f t="shared" ref="D73:H78" si="22">D1437</f>
        <v>0</v>
      </c>
      <c r="E73" s="6">
        <f t="shared" si="22"/>
        <v>0</v>
      </c>
      <c r="F73" s="6">
        <f t="shared" si="22"/>
        <v>0</v>
      </c>
      <c r="G73" s="6">
        <f t="shared" si="22"/>
        <v>0</v>
      </c>
      <c r="H73" s="6">
        <f t="shared" si="22"/>
        <v>0</v>
      </c>
      <c r="I73" s="6">
        <v>0</v>
      </c>
      <c r="J73" s="6">
        <v>0</v>
      </c>
      <c r="K73" s="6">
        <v>0</v>
      </c>
    </row>
    <row r="74" spans="1:12" ht="31.5">
      <c r="A74" s="83"/>
      <c r="B74" s="133"/>
      <c r="C74" s="81" t="s">
        <v>211</v>
      </c>
      <c r="D74" s="6">
        <f t="shared" si="22"/>
        <v>2916.5</v>
      </c>
      <c r="E74" s="6">
        <f t="shared" si="22"/>
        <v>2916.5</v>
      </c>
      <c r="F74" s="6">
        <f t="shared" si="22"/>
        <v>2916.5</v>
      </c>
      <c r="G74" s="6">
        <f t="shared" si="22"/>
        <v>2877.5</v>
      </c>
      <c r="H74" s="6">
        <f t="shared" si="22"/>
        <v>2847.4</v>
      </c>
      <c r="I74" s="6">
        <f t="shared" ref="I74" si="23">H74/D74*100</f>
        <v>97.630721755528896</v>
      </c>
      <c r="J74" s="6">
        <f>G74/E74*100</f>
        <v>98.662780730327455</v>
      </c>
      <c r="K74" s="6">
        <f>G74/F74*100</f>
        <v>98.662780730327455</v>
      </c>
    </row>
    <row r="75" spans="1:12" ht="63">
      <c r="A75" s="83"/>
      <c r="B75" s="133"/>
      <c r="C75" s="81" t="s">
        <v>196</v>
      </c>
      <c r="D75" s="6">
        <f t="shared" si="22"/>
        <v>0</v>
      </c>
      <c r="E75" s="6">
        <f t="shared" si="22"/>
        <v>0</v>
      </c>
      <c r="F75" s="6">
        <f t="shared" si="22"/>
        <v>0</v>
      </c>
      <c r="G75" s="6">
        <f t="shared" si="22"/>
        <v>0</v>
      </c>
      <c r="H75" s="6">
        <f t="shared" si="22"/>
        <v>0</v>
      </c>
      <c r="I75" s="6">
        <v>0</v>
      </c>
      <c r="J75" s="6">
        <v>0</v>
      </c>
      <c r="K75" s="6">
        <v>0</v>
      </c>
    </row>
    <row r="76" spans="1:12" ht="31.5">
      <c r="A76" s="83"/>
      <c r="B76" s="133"/>
      <c r="C76" s="81" t="s">
        <v>212</v>
      </c>
      <c r="D76" s="6">
        <f t="shared" si="22"/>
        <v>0</v>
      </c>
      <c r="E76" s="6" t="str">
        <f t="shared" si="22"/>
        <v>х</v>
      </c>
      <c r="F76" s="6" t="str">
        <f t="shared" si="22"/>
        <v>х</v>
      </c>
      <c r="G76" s="6" t="str">
        <f t="shared" si="22"/>
        <v>х</v>
      </c>
      <c r="H76" s="6">
        <f t="shared" si="22"/>
        <v>0</v>
      </c>
      <c r="I76" s="6">
        <v>0</v>
      </c>
      <c r="J76" s="6" t="s">
        <v>227</v>
      </c>
      <c r="K76" s="6" t="s">
        <v>227</v>
      </c>
    </row>
    <row r="77" spans="1:12" ht="31.5">
      <c r="A77" s="83"/>
      <c r="B77" s="133"/>
      <c r="C77" s="81" t="s">
        <v>213</v>
      </c>
      <c r="D77" s="6">
        <f t="shared" si="22"/>
        <v>0</v>
      </c>
      <c r="E77" s="6" t="str">
        <f t="shared" si="22"/>
        <v>х</v>
      </c>
      <c r="F77" s="6" t="str">
        <f t="shared" si="22"/>
        <v>х</v>
      </c>
      <c r="G77" s="6" t="str">
        <f t="shared" si="22"/>
        <v>х</v>
      </c>
      <c r="H77" s="6">
        <f t="shared" si="22"/>
        <v>0</v>
      </c>
      <c r="I77" s="6">
        <v>0</v>
      </c>
      <c r="J77" s="6" t="s">
        <v>227</v>
      </c>
      <c r="K77" s="6" t="s">
        <v>227</v>
      </c>
    </row>
    <row r="78" spans="1:12" ht="78.75">
      <c r="A78" s="84"/>
      <c r="B78" s="134"/>
      <c r="C78" s="81" t="s">
        <v>206</v>
      </c>
      <c r="D78" s="6">
        <f t="shared" si="22"/>
        <v>0</v>
      </c>
      <c r="E78" s="6">
        <f t="shared" si="22"/>
        <v>0</v>
      </c>
      <c r="F78" s="6">
        <f t="shared" si="22"/>
        <v>0</v>
      </c>
      <c r="G78" s="6">
        <f t="shared" si="22"/>
        <v>0</v>
      </c>
      <c r="H78" s="6">
        <f t="shared" si="22"/>
        <v>0</v>
      </c>
      <c r="I78" s="6">
        <v>0</v>
      </c>
      <c r="J78" s="6">
        <v>0</v>
      </c>
      <c r="K78" s="6">
        <v>0</v>
      </c>
      <c r="L78" s="46"/>
    </row>
    <row r="79" spans="1:12">
      <c r="A79" s="154"/>
      <c r="B79" s="151" t="s">
        <v>308</v>
      </c>
      <c r="C79" s="1" t="s">
        <v>3</v>
      </c>
      <c r="D79" s="38">
        <f>D80+D82+D84+D85+D86</f>
        <v>234.4</v>
      </c>
      <c r="E79" s="39" t="s">
        <v>227</v>
      </c>
      <c r="F79" s="39" t="s">
        <v>227</v>
      </c>
      <c r="G79" s="39" t="s">
        <v>227</v>
      </c>
      <c r="H79" s="38">
        <f>H80+H82+H84+H85+H86</f>
        <v>234.4</v>
      </c>
      <c r="I79" s="6">
        <f t="shared" ref="I79" si="24">H79/D79*100</f>
        <v>100</v>
      </c>
      <c r="J79" s="6" t="s">
        <v>227</v>
      </c>
      <c r="K79" s="6" t="s">
        <v>227</v>
      </c>
      <c r="L79" s="46"/>
    </row>
    <row r="80" spans="1:12">
      <c r="A80" s="155"/>
      <c r="B80" s="152"/>
      <c r="C80" s="81" t="s">
        <v>4</v>
      </c>
      <c r="D80" s="6">
        <f>D1452</f>
        <v>0</v>
      </c>
      <c r="E80" s="6">
        <f t="shared" ref="E80:H80" si="25">E1452</f>
        <v>0</v>
      </c>
      <c r="F80" s="6">
        <f t="shared" si="25"/>
        <v>0</v>
      </c>
      <c r="G80" s="6">
        <f t="shared" si="25"/>
        <v>0</v>
      </c>
      <c r="H80" s="6">
        <f t="shared" si="25"/>
        <v>0</v>
      </c>
      <c r="I80" s="6">
        <v>0</v>
      </c>
      <c r="J80" s="6">
        <v>0</v>
      </c>
      <c r="K80" s="6">
        <v>0</v>
      </c>
      <c r="L80" s="46"/>
    </row>
    <row r="81" spans="1:15" ht="47.25">
      <c r="A81" s="155"/>
      <c r="B81" s="152"/>
      <c r="C81" s="81" t="s">
        <v>195</v>
      </c>
      <c r="D81" s="6">
        <f t="shared" ref="D81:H86" si="26">D1453</f>
        <v>0</v>
      </c>
      <c r="E81" s="6">
        <f t="shared" si="26"/>
        <v>0</v>
      </c>
      <c r="F81" s="6">
        <f t="shared" si="26"/>
        <v>0</v>
      </c>
      <c r="G81" s="6">
        <f t="shared" si="26"/>
        <v>0</v>
      </c>
      <c r="H81" s="6">
        <f t="shared" si="26"/>
        <v>0</v>
      </c>
      <c r="I81" s="6">
        <v>0</v>
      </c>
      <c r="J81" s="6">
        <v>0</v>
      </c>
      <c r="K81" s="6">
        <v>0</v>
      </c>
      <c r="L81" s="46"/>
    </row>
    <row r="82" spans="1:15" ht="31.5">
      <c r="A82" s="155"/>
      <c r="B82" s="152"/>
      <c r="C82" s="81" t="s">
        <v>211</v>
      </c>
      <c r="D82" s="6">
        <f t="shared" si="26"/>
        <v>234.4</v>
      </c>
      <c r="E82" s="6">
        <f t="shared" si="26"/>
        <v>234.4</v>
      </c>
      <c r="F82" s="6">
        <f t="shared" si="26"/>
        <v>234.4</v>
      </c>
      <c r="G82" s="6">
        <f t="shared" si="26"/>
        <v>234.4</v>
      </c>
      <c r="H82" s="6">
        <f t="shared" si="26"/>
        <v>234.4</v>
      </c>
      <c r="I82" s="6">
        <f t="shared" ref="I82" si="27">H82/D82*100</f>
        <v>100</v>
      </c>
      <c r="J82" s="6">
        <f>G82/E82*100</f>
        <v>100</v>
      </c>
      <c r="K82" s="6">
        <f>G82/F82*100</f>
        <v>100</v>
      </c>
      <c r="L82" s="46"/>
    </row>
    <row r="83" spans="1:15" ht="63">
      <c r="A83" s="155"/>
      <c r="B83" s="152"/>
      <c r="C83" s="81" t="s">
        <v>196</v>
      </c>
      <c r="D83" s="6">
        <f t="shared" si="26"/>
        <v>0</v>
      </c>
      <c r="E83" s="6">
        <f t="shared" si="26"/>
        <v>0</v>
      </c>
      <c r="F83" s="6">
        <f t="shared" si="26"/>
        <v>0</v>
      </c>
      <c r="G83" s="6">
        <f t="shared" si="26"/>
        <v>0</v>
      </c>
      <c r="H83" s="6">
        <f t="shared" si="26"/>
        <v>0</v>
      </c>
      <c r="I83" s="6">
        <v>0</v>
      </c>
      <c r="J83" s="6">
        <v>0</v>
      </c>
      <c r="K83" s="6">
        <v>0</v>
      </c>
      <c r="L83" s="46"/>
    </row>
    <row r="84" spans="1:15" ht="31.5">
      <c r="A84" s="155"/>
      <c r="B84" s="152"/>
      <c r="C84" s="81" t="s">
        <v>212</v>
      </c>
      <c r="D84" s="6">
        <f t="shared" si="26"/>
        <v>0</v>
      </c>
      <c r="E84" s="6" t="str">
        <f t="shared" si="26"/>
        <v>х</v>
      </c>
      <c r="F84" s="6" t="str">
        <f t="shared" si="26"/>
        <v>х</v>
      </c>
      <c r="G84" s="6" t="str">
        <f t="shared" si="26"/>
        <v>х</v>
      </c>
      <c r="H84" s="6">
        <f t="shared" si="26"/>
        <v>0</v>
      </c>
      <c r="I84" s="6">
        <v>0</v>
      </c>
      <c r="J84" s="6" t="s">
        <v>227</v>
      </c>
      <c r="K84" s="6" t="s">
        <v>227</v>
      </c>
      <c r="L84" s="46"/>
    </row>
    <row r="85" spans="1:15" ht="31.5">
      <c r="A85" s="155"/>
      <c r="B85" s="152"/>
      <c r="C85" s="81" t="s">
        <v>213</v>
      </c>
      <c r="D85" s="6">
        <f t="shared" si="26"/>
        <v>0</v>
      </c>
      <c r="E85" s="6" t="str">
        <f t="shared" si="26"/>
        <v>х</v>
      </c>
      <c r="F85" s="6" t="str">
        <f t="shared" si="26"/>
        <v>х</v>
      </c>
      <c r="G85" s="6" t="str">
        <f t="shared" si="26"/>
        <v>х</v>
      </c>
      <c r="H85" s="6">
        <f t="shared" si="26"/>
        <v>0</v>
      </c>
      <c r="I85" s="6">
        <v>0</v>
      </c>
      <c r="J85" s="6" t="s">
        <v>227</v>
      </c>
      <c r="K85" s="6" t="s">
        <v>227</v>
      </c>
      <c r="L85" s="46"/>
    </row>
    <row r="86" spans="1:15" ht="78.75">
      <c r="A86" s="156"/>
      <c r="B86" s="153"/>
      <c r="C86" s="81" t="s">
        <v>206</v>
      </c>
      <c r="D86" s="6">
        <f t="shared" si="26"/>
        <v>0</v>
      </c>
      <c r="E86" s="6">
        <f t="shared" si="26"/>
        <v>0</v>
      </c>
      <c r="F86" s="6">
        <f t="shared" si="26"/>
        <v>0</v>
      </c>
      <c r="G86" s="6">
        <f t="shared" si="26"/>
        <v>0</v>
      </c>
      <c r="H86" s="6">
        <f t="shared" si="26"/>
        <v>0</v>
      </c>
      <c r="I86" s="6">
        <v>0</v>
      </c>
      <c r="J86" s="6">
        <v>0</v>
      </c>
      <c r="K86" s="6">
        <v>0</v>
      </c>
      <c r="L86" s="46"/>
    </row>
    <row r="87" spans="1:15">
      <c r="A87" s="95" t="s">
        <v>6</v>
      </c>
      <c r="B87" s="151" t="s">
        <v>5</v>
      </c>
      <c r="C87" s="9" t="s">
        <v>3</v>
      </c>
      <c r="D87" s="38">
        <f>D88+D90+D92+D93+D94</f>
        <v>7647651.0999999996</v>
      </c>
      <c r="E87" s="39" t="s">
        <v>227</v>
      </c>
      <c r="F87" s="39" t="s">
        <v>227</v>
      </c>
      <c r="G87" s="39" t="s">
        <v>227</v>
      </c>
      <c r="H87" s="38">
        <f>H88+H90+H92+H93+H94</f>
        <v>7574470.4999999991</v>
      </c>
      <c r="I87" s="6">
        <f t="shared" ref="I87" si="28">H87/D87*100</f>
        <v>99.043097036683577</v>
      </c>
      <c r="J87" s="6" t="s">
        <v>227</v>
      </c>
      <c r="K87" s="6" t="s">
        <v>227</v>
      </c>
      <c r="L87" s="47"/>
    </row>
    <row r="88" spans="1:15">
      <c r="A88" s="96"/>
      <c r="B88" s="152"/>
      <c r="C88" s="81" t="s">
        <v>4</v>
      </c>
      <c r="D88" s="6">
        <f>D97+D147+D179+D203+D227+D275+D315+D331+D355</f>
        <v>6512428.0999999996</v>
      </c>
      <c r="E88" s="6">
        <f t="shared" ref="E88:H88" si="29">E97+E147+E179+E203+E227+E275+E315+E331+E355</f>
        <v>6512428.0999999996</v>
      </c>
      <c r="F88" s="6">
        <f t="shared" si="29"/>
        <v>6512428.0999999996</v>
      </c>
      <c r="G88" s="6">
        <f t="shared" si="29"/>
        <v>6494420.1999999993</v>
      </c>
      <c r="H88" s="6">
        <f t="shared" si="29"/>
        <v>6494398.4999999991</v>
      </c>
      <c r="I88" s="6">
        <f t="shared" ref="I88:I93" si="30">H88/D88*100</f>
        <v>99.723150878241555</v>
      </c>
      <c r="J88" s="6">
        <f>G88/E88*100</f>
        <v>99.723484087294565</v>
      </c>
      <c r="K88" s="6">
        <f>G88/F88*100</f>
        <v>99.723484087294565</v>
      </c>
      <c r="L88" s="47"/>
      <c r="O88" s="42"/>
    </row>
    <row r="89" spans="1:15" ht="47.25">
      <c r="A89" s="96"/>
      <c r="B89" s="152"/>
      <c r="C89" s="81" t="s">
        <v>195</v>
      </c>
      <c r="D89" s="6">
        <f t="shared" ref="D89:H94" si="31">D98+D148+D180+D204+D228+D276+D316+D332+D356</f>
        <v>20320.099999999999</v>
      </c>
      <c r="E89" s="6">
        <f t="shared" si="31"/>
        <v>20320.099999999999</v>
      </c>
      <c r="F89" s="6">
        <f t="shared" si="31"/>
        <v>20320.099999999999</v>
      </c>
      <c r="G89" s="6">
        <f t="shared" si="31"/>
        <v>19194.599999999999</v>
      </c>
      <c r="H89" s="6">
        <f t="shared" si="31"/>
        <v>19194.599999999999</v>
      </c>
      <c r="I89" s="6">
        <f t="shared" si="30"/>
        <v>94.461149305367584</v>
      </c>
      <c r="J89" s="6">
        <f>G89/E89*100</f>
        <v>94.461149305367584</v>
      </c>
      <c r="K89" s="6">
        <f>G89/F89*100</f>
        <v>94.461149305367584</v>
      </c>
      <c r="L89" s="48"/>
    </row>
    <row r="90" spans="1:15" ht="31.5">
      <c r="A90" s="96"/>
      <c r="B90" s="152"/>
      <c r="C90" s="81" t="s">
        <v>211</v>
      </c>
      <c r="D90" s="6">
        <f t="shared" si="31"/>
        <v>996687</v>
      </c>
      <c r="E90" s="6">
        <f t="shared" si="31"/>
        <v>995687</v>
      </c>
      <c r="F90" s="6">
        <f t="shared" si="31"/>
        <v>995687</v>
      </c>
      <c r="G90" s="6">
        <f t="shared" si="31"/>
        <v>940536</v>
      </c>
      <c r="H90" s="6">
        <f t="shared" si="31"/>
        <v>941536</v>
      </c>
      <c r="I90" s="6">
        <f t="shared" si="30"/>
        <v>94.466567738919039</v>
      </c>
      <c r="J90" s="6">
        <f>G90/E90*100</f>
        <v>94.461010337586004</v>
      </c>
      <c r="K90" s="6">
        <f>G90/F90*100</f>
        <v>94.461010337586004</v>
      </c>
      <c r="L90" s="47"/>
    </row>
    <row r="91" spans="1:15" ht="63">
      <c r="A91" s="96"/>
      <c r="B91" s="152"/>
      <c r="C91" s="81" t="s">
        <v>196</v>
      </c>
      <c r="D91" s="6">
        <f t="shared" si="31"/>
        <v>995687</v>
      </c>
      <c r="E91" s="6">
        <f t="shared" si="31"/>
        <v>995687</v>
      </c>
      <c r="F91" s="6">
        <f t="shared" si="31"/>
        <v>995687</v>
      </c>
      <c r="G91" s="6">
        <f t="shared" si="31"/>
        <v>940536</v>
      </c>
      <c r="H91" s="6">
        <f t="shared" si="31"/>
        <v>940536</v>
      </c>
      <c r="I91" s="6">
        <f t="shared" si="30"/>
        <v>94.461010337586004</v>
      </c>
      <c r="J91" s="6">
        <f>G91/E91*100</f>
        <v>94.461010337586004</v>
      </c>
      <c r="K91" s="6">
        <f>G91/F91*100</f>
        <v>94.461010337586004</v>
      </c>
      <c r="L91" s="47"/>
    </row>
    <row r="92" spans="1:15" ht="31.5">
      <c r="A92" s="96"/>
      <c r="B92" s="152"/>
      <c r="C92" s="81" t="s">
        <v>212</v>
      </c>
      <c r="D92" s="6">
        <f t="shared" si="31"/>
        <v>86609</v>
      </c>
      <c r="E92" s="6" t="s">
        <v>227</v>
      </c>
      <c r="F92" s="6" t="s">
        <v>227</v>
      </c>
      <c r="G92" s="6" t="s">
        <v>227</v>
      </c>
      <c r="H92" s="6">
        <f t="shared" si="31"/>
        <v>86609</v>
      </c>
      <c r="I92" s="6">
        <f t="shared" si="30"/>
        <v>100</v>
      </c>
      <c r="J92" s="6" t="s">
        <v>227</v>
      </c>
      <c r="K92" s="6" t="s">
        <v>227</v>
      </c>
      <c r="L92" s="47"/>
    </row>
    <row r="93" spans="1:15" ht="31.5">
      <c r="A93" s="96"/>
      <c r="B93" s="152"/>
      <c r="C93" s="81" t="s">
        <v>213</v>
      </c>
      <c r="D93" s="6">
        <f t="shared" si="31"/>
        <v>100</v>
      </c>
      <c r="E93" s="6" t="s">
        <v>227</v>
      </c>
      <c r="F93" s="6" t="s">
        <v>227</v>
      </c>
      <c r="G93" s="6" t="s">
        <v>227</v>
      </c>
      <c r="H93" s="6">
        <f t="shared" si="31"/>
        <v>100</v>
      </c>
      <c r="I93" s="6">
        <f t="shared" si="30"/>
        <v>100</v>
      </c>
      <c r="J93" s="6" t="s">
        <v>227</v>
      </c>
      <c r="K93" s="6" t="s">
        <v>227</v>
      </c>
      <c r="L93" s="47"/>
    </row>
    <row r="94" spans="1:15" ht="78.75">
      <c r="A94" s="96"/>
      <c r="B94" s="153"/>
      <c r="C94" s="81" t="s">
        <v>206</v>
      </c>
      <c r="D94" s="6">
        <f t="shared" si="31"/>
        <v>51827</v>
      </c>
      <c r="E94" s="6">
        <f t="shared" si="31"/>
        <v>51827</v>
      </c>
      <c r="F94" s="6">
        <f t="shared" si="31"/>
        <v>51827</v>
      </c>
      <c r="G94" s="6">
        <f t="shared" si="31"/>
        <v>51827</v>
      </c>
      <c r="H94" s="6">
        <f t="shared" si="31"/>
        <v>51827</v>
      </c>
      <c r="I94" s="6">
        <f t="shared" ref="I94" si="32">H94/D94*100</f>
        <v>100</v>
      </c>
      <c r="J94" s="6">
        <f>G94/E94*100</f>
        <v>100</v>
      </c>
      <c r="K94" s="6">
        <f>G94/F94*100</f>
        <v>100</v>
      </c>
      <c r="L94" s="47"/>
    </row>
    <row r="95" spans="1:15">
      <c r="A95" s="96"/>
      <c r="B95" s="122" t="s">
        <v>44</v>
      </c>
      <c r="C95" s="123"/>
      <c r="D95" s="30"/>
      <c r="E95" s="30"/>
      <c r="F95" s="30"/>
      <c r="G95" s="10"/>
      <c r="H95" s="23"/>
      <c r="I95" s="10"/>
      <c r="J95" s="10"/>
      <c r="K95" s="10"/>
      <c r="L95" s="49"/>
    </row>
    <row r="96" spans="1:15">
      <c r="A96" s="96"/>
      <c r="B96" s="112"/>
      <c r="C96" s="9" t="s">
        <v>3</v>
      </c>
      <c r="D96" s="38">
        <f>D97+D99+D101+D102+D103</f>
        <v>1052692.5</v>
      </c>
      <c r="E96" s="39" t="s">
        <v>227</v>
      </c>
      <c r="F96" s="39" t="s">
        <v>227</v>
      </c>
      <c r="G96" s="39" t="s">
        <v>227</v>
      </c>
      <c r="H96" s="38">
        <f>H97+H99+H101+H102+H103</f>
        <v>996350</v>
      </c>
      <c r="I96" s="6">
        <f t="shared" ref="I96" si="33">H96/D96*100</f>
        <v>94.647772260180446</v>
      </c>
      <c r="J96" s="6" t="s">
        <v>227</v>
      </c>
      <c r="K96" s="6" t="s">
        <v>227</v>
      </c>
      <c r="L96" s="50"/>
    </row>
    <row r="97" spans="1:12">
      <c r="A97" s="96"/>
      <c r="B97" s="113"/>
      <c r="C97" s="81" t="s">
        <v>4</v>
      </c>
      <c r="D97" s="6">
        <f>D106</f>
        <v>57005.5</v>
      </c>
      <c r="E97" s="6">
        <f t="shared" ref="E97:H97" si="34">E106</f>
        <v>57005.5</v>
      </c>
      <c r="F97" s="6">
        <f t="shared" si="34"/>
        <v>57005.5</v>
      </c>
      <c r="G97" s="6">
        <f t="shared" si="34"/>
        <v>55814</v>
      </c>
      <c r="H97" s="6">
        <f t="shared" si="34"/>
        <v>55814</v>
      </c>
      <c r="I97" s="11">
        <f t="shared" ref="I97:I100" si="35">H97/D97*100</f>
        <v>97.909850803869801</v>
      </c>
      <c r="J97" s="11">
        <f>G97/E97*100</f>
        <v>97.909850803869801</v>
      </c>
      <c r="K97" s="11">
        <f>G97/F97*100</f>
        <v>97.909850803869801</v>
      </c>
      <c r="L97" s="50"/>
    </row>
    <row r="98" spans="1:12" ht="47.25">
      <c r="A98" s="96"/>
      <c r="B98" s="113"/>
      <c r="C98" s="81" t="s">
        <v>195</v>
      </c>
      <c r="D98" s="6">
        <f t="shared" ref="D98:H103" si="36">D107</f>
        <v>20320.099999999999</v>
      </c>
      <c r="E98" s="6">
        <f t="shared" si="36"/>
        <v>20320.099999999999</v>
      </c>
      <c r="F98" s="6">
        <f t="shared" si="36"/>
        <v>20320.099999999999</v>
      </c>
      <c r="G98" s="6">
        <f t="shared" si="36"/>
        <v>19194.599999999999</v>
      </c>
      <c r="H98" s="6">
        <f t="shared" si="36"/>
        <v>19194.599999999999</v>
      </c>
      <c r="I98" s="11">
        <f t="shared" si="35"/>
        <v>94.461149305367584</v>
      </c>
      <c r="J98" s="11">
        <f>G98/E98*100</f>
        <v>94.461149305367584</v>
      </c>
      <c r="K98" s="11">
        <f>G98/F98*100</f>
        <v>94.461149305367584</v>
      </c>
      <c r="L98" s="50"/>
    </row>
    <row r="99" spans="1:12" ht="31.5">
      <c r="A99" s="96"/>
      <c r="B99" s="113"/>
      <c r="C99" s="81" t="s">
        <v>211</v>
      </c>
      <c r="D99" s="6">
        <f t="shared" si="36"/>
        <v>995687</v>
      </c>
      <c r="E99" s="6">
        <f t="shared" si="36"/>
        <v>995687</v>
      </c>
      <c r="F99" s="6">
        <f t="shared" si="36"/>
        <v>995687</v>
      </c>
      <c r="G99" s="6">
        <f t="shared" si="36"/>
        <v>940536</v>
      </c>
      <c r="H99" s="6">
        <f t="shared" si="36"/>
        <v>940536</v>
      </c>
      <c r="I99" s="11">
        <f t="shared" si="35"/>
        <v>94.461010337586004</v>
      </c>
      <c r="J99" s="11">
        <f>G99/E99*100</f>
        <v>94.461010337586004</v>
      </c>
      <c r="K99" s="11">
        <f>G99/F99*100</f>
        <v>94.461010337586004</v>
      </c>
      <c r="L99" s="50"/>
    </row>
    <row r="100" spans="1:12" ht="63">
      <c r="A100" s="96"/>
      <c r="B100" s="113"/>
      <c r="C100" s="81" t="s">
        <v>196</v>
      </c>
      <c r="D100" s="6">
        <f t="shared" si="36"/>
        <v>995687</v>
      </c>
      <c r="E100" s="6">
        <f t="shared" si="36"/>
        <v>995687</v>
      </c>
      <c r="F100" s="6">
        <f t="shared" si="36"/>
        <v>995687</v>
      </c>
      <c r="G100" s="6">
        <f t="shared" si="36"/>
        <v>940536</v>
      </c>
      <c r="H100" s="6">
        <f t="shared" si="36"/>
        <v>940536</v>
      </c>
      <c r="I100" s="11">
        <f t="shared" si="35"/>
        <v>94.461010337586004</v>
      </c>
      <c r="J100" s="11">
        <f>G100/E100*100</f>
        <v>94.461010337586004</v>
      </c>
      <c r="K100" s="11">
        <f>G100/F100*100</f>
        <v>94.461010337586004</v>
      </c>
      <c r="L100" s="50"/>
    </row>
    <row r="101" spans="1:12" ht="31.5">
      <c r="A101" s="96"/>
      <c r="B101" s="113"/>
      <c r="C101" s="81" t="s">
        <v>212</v>
      </c>
      <c r="D101" s="6">
        <f t="shared" si="36"/>
        <v>0</v>
      </c>
      <c r="E101" s="6" t="str">
        <f t="shared" si="36"/>
        <v>х</v>
      </c>
      <c r="F101" s="6" t="str">
        <f t="shared" si="36"/>
        <v>х</v>
      </c>
      <c r="G101" s="6" t="str">
        <f t="shared" si="36"/>
        <v>х</v>
      </c>
      <c r="H101" s="6">
        <f t="shared" si="36"/>
        <v>0</v>
      </c>
      <c r="I101" s="11">
        <v>0</v>
      </c>
      <c r="J101" s="11" t="s">
        <v>227</v>
      </c>
      <c r="K101" s="11" t="s">
        <v>227</v>
      </c>
      <c r="L101" s="50"/>
    </row>
    <row r="102" spans="1:12" ht="31.5">
      <c r="A102" s="96"/>
      <c r="B102" s="113"/>
      <c r="C102" s="81" t="s">
        <v>213</v>
      </c>
      <c r="D102" s="6">
        <f t="shared" si="36"/>
        <v>0</v>
      </c>
      <c r="E102" s="6" t="str">
        <f t="shared" si="36"/>
        <v>х</v>
      </c>
      <c r="F102" s="6" t="str">
        <f t="shared" si="36"/>
        <v>х</v>
      </c>
      <c r="G102" s="6" t="str">
        <f t="shared" si="36"/>
        <v>х</v>
      </c>
      <c r="H102" s="6">
        <f t="shared" si="36"/>
        <v>0</v>
      </c>
      <c r="I102" s="11">
        <v>0</v>
      </c>
      <c r="J102" s="11" t="s">
        <v>227</v>
      </c>
      <c r="K102" s="11" t="s">
        <v>227</v>
      </c>
      <c r="L102" s="50"/>
    </row>
    <row r="103" spans="1:12" ht="78.75">
      <c r="A103" s="97"/>
      <c r="B103" s="114"/>
      <c r="C103" s="81" t="s">
        <v>206</v>
      </c>
      <c r="D103" s="6">
        <f t="shared" si="36"/>
        <v>0</v>
      </c>
      <c r="E103" s="6">
        <f t="shared" si="36"/>
        <v>0</v>
      </c>
      <c r="F103" s="6">
        <f t="shared" si="36"/>
        <v>0</v>
      </c>
      <c r="G103" s="6">
        <f t="shared" si="36"/>
        <v>0</v>
      </c>
      <c r="H103" s="6">
        <f t="shared" si="36"/>
        <v>0</v>
      </c>
      <c r="I103" s="11">
        <v>0</v>
      </c>
      <c r="J103" s="11">
        <v>0</v>
      </c>
      <c r="K103" s="11">
        <v>0</v>
      </c>
      <c r="L103" s="50"/>
    </row>
    <row r="104" spans="1:12">
      <c r="A104" s="150" t="s">
        <v>65</v>
      </c>
      <c r="B104" s="150"/>
      <c r="C104" s="150"/>
      <c r="D104" s="150"/>
      <c r="E104" s="150"/>
      <c r="F104" s="150"/>
      <c r="G104" s="150"/>
      <c r="H104" s="150"/>
      <c r="I104" s="150"/>
      <c r="J104" s="150"/>
      <c r="K104" s="150"/>
      <c r="L104" s="46"/>
    </row>
    <row r="105" spans="1:12">
      <c r="A105" s="95" t="s">
        <v>382</v>
      </c>
      <c r="B105" s="98" t="s">
        <v>190</v>
      </c>
      <c r="C105" s="1" t="s">
        <v>3</v>
      </c>
      <c r="D105" s="38">
        <f>D106+D108+D110+D111+D112</f>
        <v>1052692.5</v>
      </c>
      <c r="E105" s="39" t="s">
        <v>227</v>
      </c>
      <c r="F105" s="39" t="s">
        <v>227</v>
      </c>
      <c r="G105" s="39" t="s">
        <v>227</v>
      </c>
      <c r="H105" s="38">
        <f>H106+H108+H110+H111+H112</f>
        <v>996350</v>
      </c>
      <c r="I105" s="6">
        <f t="shared" ref="I105" si="37">H105/D105*100</f>
        <v>94.647772260180446</v>
      </c>
      <c r="J105" s="6" t="s">
        <v>227</v>
      </c>
      <c r="K105" s="6" t="s">
        <v>227</v>
      </c>
      <c r="L105" s="50"/>
    </row>
    <row r="106" spans="1:12">
      <c r="A106" s="96"/>
      <c r="B106" s="99"/>
      <c r="C106" s="81" t="s">
        <v>4</v>
      </c>
      <c r="D106" s="6">
        <f>D114+D122+D138</f>
        <v>57005.5</v>
      </c>
      <c r="E106" s="6">
        <f t="shared" ref="E106:H106" si="38">E114+E122+E138</f>
        <v>57005.5</v>
      </c>
      <c r="F106" s="6">
        <f t="shared" si="38"/>
        <v>57005.5</v>
      </c>
      <c r="G106" s="6">
        <f t="shared" si="38"/>
        <v>55814</v>
      </c>
      <c r="H106" s="6">
        <f t="shared" si="38"/>
        <v>55814</v>
      </c>
      <c r="I106" s="11">
        <f t="shared" ref="I106:I138" si="39">H106/D106*100</f>
        <v>97.909850803869801</v>
      </c>
      <c r="J106" s="11">
        <f>G106/E106*100</f>
        <v>97.909850803869801</v>
      </c>
      <c r="K106" s="11">
        <f>G106/F106*100</f>
        <v>97.909850803869801</v>
      </c>
      <c r="L106" s="50"/>
    </row>
    <row r="107" spans="1:12" ht="47.25">
      <c r="A107" s="96"/>
      <c r="B107" s="99"/>
      <c r="C107" s="81" t="s">
        <v>195</v>
      </c>
      <c r="D107" s="6">
        <f t="shared" ref="D107:H112" si="40">D115+D123+D139</f>
        <v>20320.099999999999</v>
      </c>
      <c r="E107" s="6">
        <f t="shared" si="40"/>
        <v>20320.099999999999</v>
      </c>
      <c r="F107" s="6">
        <f t="shared" si="40"/>
        <v>20320.099999999999</v>
      </c>
      <c r="G107" s="6">
        <f t="shared" si="40"/>
        <v>19194.599999999999</v>
      </c>
      <c r="H107" s="6">
        <f t="shared" si="40"/>
        <v>19194.599999999999</v>
      </c>
      <c r="I107" s="11">
        <f t="shared" si="39"/>
        <v>94.461149305367584</v>
      </c>
      <c r="J107" s="11">
        <f t="shared" ref="J107:J139" si="41">G107/E107*100</f>
        <v>94.461149305367584</v>
      </c>
      <c r="K107" s="11">
        <f t="shared" ref="K107:K139" si="42">G107/F107*100</f>
        <v>94.461149305367584</v>
      </c>
      <c r="L107" s="50"/>
    </row>
    <row r="108" spans="1:12" ht="31.5">
      <c r="A108" s="96"/>
      <c r="B108" s="99"/>
      <c r="C108" s="81" t="s">
        <v>211</v>
      </c>
      <c r="D108" s="6">
        <f t="shared" si="40"/>
        <v>995687</v>
      </c>
      <c r="E108" s="6">
        <f t="shared" si="40"/>
        <v>995687</v>
      </c>
      <c r="F108" s="6">
        <f t="shared" si="40"/>
        <v>995687</v>
      </c>
      <c r="G108" s="6">
        <f t="shared" si="40"/>
        <v>940536</v>
      </c>
      <c r="H108" s="6">
        <f t="shared" si="40"/>
        <v>940536</v>
      </c>
      <c r="I108" s="11">
        <f t="shared" si="39"/>
        <v>94.461010337586004</v>
      </c>
      <c r="J108" s="11">
        <f t="shared" si="41"/>
        <v>94.461010337586004</v>
      </c>
      <c r="K108" s="11">
        <f t="shared" si="42"/>
        <v>94.461010337586004</v>
      </c>
      <c r="L108" s="50"/>
    </row>
    <row r="109" spans="1:12" ht="63">
      <c r="A109" s="96"/>
      <c r="B109" s="99"/>
      <c r="C109" s="81" t="s">
        <v>196</v>
      </c>
      <c r="D109" s="6">
        <f t="shared" si="40"/>
        <v>995687</v>
      </c>
      <c r="E109" s="6">
        <f t="shared" si="40"/>
        <v>995687</v>
      </c>
      <c r="F109" s="6">
        <f t="shared" si="40"/>
        <v>995687</v>
      </c>
      <c r="G109" s="6">
        <f t="shared" si="40"/>
        <v>940536</v>
      </c>
      <c r="H109" s="6">
        <f t="shared" si="40"/>
        <v>940536</v>
      </c>
      <c r="I109" s="11">
        <f t="shared" si="39"/>
        <v>94.461010337586004</v>
      </c>
      <c r="J109" s="11">
        <f t="shared" si="41"/>
        <v>94.461010337586004</v>
      </c>
      <c r="K109" s="11">
        <f t="shared" si="42"/>
        <v>94.461010337586004</v>
      </c>
      <c r="L109" s="50"/>
    </row>
    <row r="110" spans="1:12" ht="31.5">
      <c r="A110" s="96"/>
      <c r="B110" s="99"/>
      <c r="C110" s="81" t="s">
        <v>212</v>
      </c>
      <c r="D110" s="6">
        <f t="shared" si="40"/>
        <v>0</v>
      </c>
      <c r="E110" s="6" t="s">
        <v>227</v>
      </c>
      <c r="F110" s="6" t="s">
        <v>227</v>
      </c>
      <c r="G110" s="6" t="s">
        <v>227</v>
      </c>
      <c r="H110" s="6">
        <f t="shared" si="40"/>
        <v>0</v>
      </c>
      <c r="I110" s="11">
        <v>0</v>
      </c>
      <c r="J110" s="11" t="s">
        <v>227</v>
      </c>
      <c r="K110" s="11" t="s">
        <v>227</v>
      </c>
      <c r="L110" s="50"/>
    </row>
    <row r="111" spans="1:12" ht="31.5">
      <c r="A111" s="96"/>
      <c r="B111" s="99"/>
      <c r="C111" s="81" t="s">
        <v>213</v>
      </c>
      <c r="D111" s="6">
        <f t="shared" si="40"/>
        <v>0</v>
      </c>
      <c r="E111" s="6" t="s">
        <v>227</v>
      </c>
      <c r="F111" s="6" t="s">
        <v>227</v>
      </c>
      <c r="G111" s="6" t="s">
        <v>227</v>
      </c>
      <c r="H111" s="6">
        <f t="shared" si="40"/>
        <v>0</v>
      </c>
      <c r="I111" s="11">
        <v>0</v>
      </c>
      <c r="J111" s="11" t="s">
        <v>227</v>
      </c>
      <c r="K111" s="11" t="s">
        <v>227</v>
      </c>
      <c r="L111" s="50"/>
    </row>
    <row r="112" spans="1:12" ht="78.75">
      <c r="A112" s="97"/>
      <c r="B112" s="100"/>
      <c r="C112" s="81" t="s">
        <v>206</v>
      </c>
      <c r="D112" s="6">
        <f t="shared" si="40"/>
        <v>0</v>
      </c>
      <c r="E112" s="6">
        <f t="shared" si="40"/>
        <v>0</v>
      </c>
      <c r="F112" s="6">
        <f t="shared" si="40"/>
        <v>0</v>
      </c>
      <c r="G112" s="6">
        <f t="shared" si="40"/>
        <v>0</v>
      </c>
      <c r="H112" s="6">
        <f t="shared" si="40"/>
        <v>0</v>
      </c>
      <c r="I112" s="11">
        <v>0</v>
      </c>
      <c r="J112" s="11">
        <v>0</v>
      </c>
      <c r="K112" s="11">
        <v>0</v>
      </c>
      <c r="L112" s="50"/>
    </row>
    <row r="113" spans="1:13">
      <c r="A113" s="95" t="s">
        <v>259</v>
      </c>
      <c r="B113" s="98" t="s">
        <v>190</v>
      </c>
      <c r="C113" s="1" t="s">
        <v>3</v>
      </c>
      <c r="D113" s="38">
        <f>D114+D116+D118+D119+D120</f>
        <v>1014156.1</v>
      </c>
      <c r="E113" s="39" t="s">
        <v>227</v>
      </c>
      <c r="F113" s="39" t="s">
        <v>227</v>
      </c>
      <c r="G113" s="39" t="s">
        <v>227</v>
      </c>
      <c r="H113" s="38">
        <f>H114+H116+H118+H119+H120</f>
        <v>957879.6</v>
      </c>
      <c r="I113" s="6">
        <f t="shared" ref="I113" si="43">H113/D113*100</f>
        <v>94.450903564056858</v>
      </c>
      <c r="J113" s="6" t="s">
        <v>227</v>
      </c>
      <c r="K113" s="6" t="s">
        <v>227</v>
      </c>
      <c r="L113" s="50"/>
    </row>
    <row r="114" spans="1:13" ht="31.5" customHeight="1">
      <c r="A114" s="96"/>
      <c r="B114" s="99"/>
      <c r="C114" s="81" t="s">
        <v>4</v>
      </c>
      <c r="D114" s="6">
        <v>20283.099999999999</v>
      </c>
      <c r="E114" s="6">
        <v>20283.099999999999</v>
      </c>
      <c r="F114" s="6">
        <v>20283.099999999999</v>
      </c>
      <c r="G114" s="11">
        <v>19157.599999999999</v>
      </c>
      <c r="H114" s="11">
        <v>19157.599999999999</v>
      </c>
      <c r="I114" s="11">
        <f t="shared" si="39"/>
        <v>94.45104545163214</v>
      </c>
      <c r="J114" s="11">
        <f t="shared" si="41"/>
        <v>94.45104545163214</v>
      </c>
      <c r="K114" s="11">
        <f t="shared" si="42"/>
        <v>94.45104545163214</v>
      </c>
      <c r="L114" s="50"/>
      <c r="M114" s="74" t="s">
        <v>337</v>
      </c>
    </row>
    <row r="115" spans="1:13" ht="47.25">
      <c r="A115" s="96"/>
      <c r="B115" s="99"/>
      <c r="C115" s="81" t="s">
        <v>195</v>
      </c>
      <c r="D115" s="6">
        <v>20283.099999999999</v>
      </c>
      <c r="E115" s="6">
        <v>20283.099999999999</v>
      </c>
      <c r="F115" s="6">
        <v>20283.099999999999</v>
      </c>
      <c r="G115" s="11">
        <v>19157.599999999999</v>
      </c>
      <c r="H115" s="11">
        <v>19157.599999999999</v>
      </c>
      <c r="I115" s="11">
        <f t="shared" si="39"/>
        <v>94.45104545163214</v>
      </c>
      <c r="J115" s="11">
        <f t="shared" si="41"/>
        <v>94.45104545163214</v>
      </c>
      <c r="K115" s="11">
        <f t="shared" si="42"/>
        <v>94.45104545163214</v>
      </c>
      <c r="L115" s="50"/>
      <c r="M115" s="21" t="s">
        <v>340</v>
      </c>
    </row>
    <row r="116" spans="1:13" ht="31.5">
      <c r="A116" s="96"/>
      <c r="B116" s="99"/>
      <c r="C116" s="81" t="s">
        <v>211</v>
      </c>
      <c r="D116" s="6">
        <v>993873</v>
      </c>
      <c r="E116" s="6">
        <v>993873</v>
      </c>
      <c r="F116" s="6">
        <v>993873</v>
      </c>
      <c r="G116" s="11">
        <v>938722</v>
      </c>
      <c r="H116" s="11">
        <v>938722</v>
      </c>
      <c r="I116" s="11">
        <f t="shared" si="39"/>
        <v>94.450900668395249</v>
      </c>
      <c r="J116" s="11">
        <f t="shared" si="41"/>
        <v>94.450900668395249</v>
      </c>
      <c r="K116" s="11">
        <f t="shared" si="42"/>
        <v>94.450900668395249</v>
      </c>
      <c r="L116" s="50"/>
    </row>
    <row r="117" spans="1:13" ht="63">
      <c r="A117" s="96"/>
      <c r="B117" s="99"/>
      <c r="C117" s="81" t="s">
        <v>196</v>
      </c>
      <c r="D117" s="6">
        <v>993873</v>
      </c>
      <c r="E117" s="6">
        <v>993873</v>
      </c>
      <c r="F117" s="6">
        <v>993873</v>
      </c>
      <c r="G117" s="11">
        <v>938722</v>
      </c>
      <c r="H117" s="11">
        <v>938722</v>
      </c>
      <c r="I117" s="11">
        <f t="shared" si="39"/>
        <v>94.450900668395249</v>
      </c>
      <c r="J117" s="11">
        <f t="shared" si="41"/>
        <v>94.450900668395249</v>
      </c>
      <c r="K117" s="11">
        <f t="shared" si="42"/>
        <v>94.450900668395249</v>
      </c>
      <c r="L117" s="50"/>
    </row>
    <row r="118" spans="1:13" ht="31.5">
      <c r="A118" s="96"/>
      <c r="B118" s="99"/>
      <c r="C118" s="81" t="s">
        <v>212</v>
      </c>
      <c r="D118" s="6">
        <v>0</v>
      </c>
      <c r="E118" s="6" t="s">
        <v>227</v>
      </c>
      <c r="F118" s="6" t="s">
        <v>227</v>
      </c>
      <c r="G118" s="11" t="s">
        <v>227</v>
      </c>
      <c r="H118" s="6">
        <v>0</v>
      </c>
      <c r="I118" s="11">
        <v>0</v>
      </c>
      <c r="J118" s="11" t="s">
        <v>227</v>
      </c>
      <c r="K118" s="11" t="s">
        <v>227</v>
      </c>
      <c r="L118" s="50"/>
    </row>
    <row r="119" spans="1:13" ht="31.5">
      <c r="A119" s="96"/>
      <c r="B119" s="99"/>
      <c r="C119" s="81" t="s">
        <v>213</v>
      </c>
      <c r="D119" s="6">
        <v>0</v>
      </c>
      <c r="E119" s="6" t="s">
        <v>227</v>
      </c>
      <c r="F119" s="6" t="s">
        <v>227</v>
      </c>
      <c r="G119" s="11" t="s">
        <v>227</v>
      </c>
      <c r="H119" s="6">
        <v>0</v>
      </c>
      <c r="I119" s="11">
        <v>0</v>
      </c>
      <c r="J119" s="11" t="s">
        <v>227</v>
      </c>
      <c r="K119" s="11" t="s">
        <v>227</v>
      </c>
      <c r="L119" s="50"/>
    </row>
    <row r="120" spans="1:13" ht="78.75">
      <c r="A120" s="97"/>
      <c r="B120" s="100"/>
      <c r="C120" s="81" t="s">
        <v>206</v>
      </c>
      <c r="D120" s="6">
        <v>0</v>
      </c>
      <c r="E120" s="6">
        <v>0</v>
      </c>
      <c r="F120" s="6">
        <v>0</v>
      </c>
      <c r="G120" s="11">
        <v>0</v>
      </c>
      <c r="H120" s="6">
        <v>0</v>
      </c>
      <c r="I120" s="11">
        <v>0</v>
      </c>
      <c r="J120" s="11">
        <v>0</v>
      </c>
      <c r="K120" s="11">
        <v>0</v>
      </c>
      <c r="L120" s="50"/>
    </row>
    <row r="121" spans="1:13">
      <c r="A121" s="95" t="s">
        <v>301</v>
      </c>
      <c r="B121" s="98" t="s">
        <v>190</v>
      </c>
      <c r="C121" s="1" t="s">
        <v>3</v>
      </c>
      <c r="D121" s="38">
        <f>D122+D124+D126+D127+D128</f>
        <v>36685.4</v>
      </c>
      <c r="E121" s="39" t="s">
        <v>227</v>
      </c>
      <c r="F121" s="39" t="s">
        <v>227</v>
      </c>
      <c r="G121" s="39" t="s">
        <v>227</v>
      </c>
      <c r="H121" s="38">
        <f>H122+H124+H126+H127+H128</f>
        <v>36619.4</v>
      </c>
      <c r="I121" s="6">
        <f t="shared" ref="I121" si="44">H121/D121*100</f>
        <v>99.820091916675295</v>
      </c>
      <c r="J121" s="6" t="s">
        <v>227</v>
      </c>
      <c r="K121" s="6" t="s">
        <v>227</v>
      </c>
      <c r="L121" s="50"/>
      <c r="M121" s="42"/>
    </row>
    <row r="122" spans="1:13">
      <c r="A122" s="96"/>
      <c r="B122" s="99"/>
      <c r="C122" s="81" t="s">
        <v>4</v>
      </c>
      <c r="D122" s="6">
        <v>36685.4</v>
      </c>
      <c r="E122" s="6">
        <v>36685.4</v>
      </c>
      <c r="F122" s="6">
        <v>36685.4</v>
      </c>
      <c r="G122" s="11">
        <v>36619.4</v>
      </c>
      <c r="H122" s="11">
        <v>36619.4</v>
      </c>
      <c r="I122" s="11">
        <f t="shared" ref="I122" si="45">H122/D122*100</f>
        <v>99.820091916675295</v>
      </c>
      <c r="J122" s="11">
        <f t="shared" ref="J122" si="46">G122/E122*100</f>
        <v>99.820091916675295</v>
      </c>
      <c r="K122" s="11">
        <f t="shared" ref="K122" si="47">G122/F122*100</f>
        <v>99.820091916675295</v>
      </c>
      <c r="L122" s="50"/>
      <c r="M122" s="21" t="s">
        <v>354</v>
      </c>
    </row>
    <row r="123" spans="1:13" ht="47.25">
      <c r="A123" s="96"/>
      <c r="B123" s="99"/>
      <c r="C123" s="81" t="s">
        <v>195</v>
      </c>
      <c r="D123" s="6">
        <v>0</v>
      </c>
      <c r="E123" s="6">
        <v>0</v>
      </c>
      <c r="F123" s="6">
        <v>0</v>
      </c>
      <c r="G123" s="6">
        <v>0</v>
      </c>
      <c r="H123" s="6">
        <v>0</v>
      </c>
      <c r="I123" s="11">
        <v>0</v>
      </c>
      <c r="J123" s="11">
        <v>0</v>
      </c>
      <c r="K123" s="11">
        <v>0</v>
      </c>
      <c r="L123" s="50"/>
    </row>
    <row r="124" spans="1:13" ht="31.5">
      <c r="A124" s="96"/>
      <c r="B124" s="99"/>
      <c r="C124" s="81" t="s">
        <v>211</v>
      </c>
      <c r="D124" s="6">
        <v>0</v>
      </c>
      <c r="E124" s="6">
        <v>0</v>
      </c>
      <c r="F124" s="6">
        <v>0</v>
      </c>
      <c r="G124" s="6">
        <v>0</v>
      </c>
      <c r="H124" s="6">
        <v>0</v>
      </c>
      <c r="I124" s="11">
        <v>0</v>
      </c>
      <c r="J124" s="11">
        <v>0</v>
      </c>
      <c r="K124" s="11">
        <v>0</v>
      </c>
      <c r="L124" s="50"/>
    </row>
    <row r="125" spans="1:13" ht="63">
      <c r="A125" s="96"/>
      <c r="B125" s="99"/>
      <c r="C125" s="81" t="s">
        <v>196</v>
      </c>
      <c r="D125" s="6">
        <v>0</v>
      </c>
      <c r="E125" s="6">
        <v>0</v>
      </c>
      <c r="F125" s="6">
        <v>0</v>
      </c>
      <c r="G125" s="6">
        <v>0</v>
      </c>
      <c r="H125" s="6">
        <v>0</v>
      </c>
      <c r="I125" s="11">
        <v>0</v>
      </c>
      <c r="J125" s="11">
        <v>0</v>
      </c>
      <c r="K125" s="11">
        <v>0</v>
      </c>
      <c r="L125" s="50"/>
    </row>
    <row r="126" spans="1:13" ht="31.5">
      <c r="A126" s="96"/>
      <c r="B126" s="99"/>
      <c r="C126" s="81" t="s">
        <v>212</v>
      </c>
      <c r="D126" s="6">
        <v>0</v>
      </c>
      <c r="E126" s="6" t="s">
        <v>227</v>
      </c>
      <c r="F126" s="6" t="s">
        <v>227</v>
      </c>
      <c r="G126" s="6" t="s">
        <v>227</v>
      </c>
      <c r="H126" s="6">
        <v>0</v>
      </c>
      <c r="I126" s="11">
        <v>0</v>
      </c>
      <c r="J126" s="11" t="s">
        <v>227</v>
      </c>
      <c r="K126" s="11" t="s">
        <v>227</v>
      </c>
      <c r="L126" s="50"/>
    </row>
    <row r="127" spans="1:13" ht="31.5">
      <c r="A127" s="96"/>
      <c r="B127" s="99"/>
      <c r="C127" s="81" t="s">
        <v>213</v>
      </c>
      <c r="D127" s="6">
        <v>0</v>
      </c>
      <c r="E127" s="6" t="s">
        <v>227</v>
      </c>
      <c r="F127" s="6" t="s">
        <v>227</v>
      </c>
      <c r="G127" s="6" t="s">
        <v>227</v>
      </c>
      <c r="H127" s="6">
        <v>0</v>
      </c>
      <c r="I127" s="11">
        <v>0</v>
      </c>
      <c r="J127" s="11" t="s">
        <v>227</v>
      </c>
      <c r="K127" s="11" t="s">
        <v>227</v>
      </c>
      <c r="L127" s="50"/>
    </row>
    <row r="128" spans="1:13" ht="78.75">
      <c r="A128" s="97"/>
      <c r="B128" s="100"/>
      <c r="C128" s="81" t="s">
        <v>206</v>
      </c>
      <c r="D128" s="6">
        <v>0</v>
      </c>
      <c r="E128" s="6">
        <v>0</v>
      </c>
      <c r="F128" s="6">
        <v>0</v>
      </c>
      <c r="G128" s="11">
        <v>0</v>
      </c>
      <c r="H128" s="6">
        <v>0</v>
      </c>
      <c r="I128" s="11">
        <v>0</v>
      </c>
      <c r="J128" s="11">
        <v>0</v>
      </c>
      <c r="K128" s="11">
        <v>0</v>
      </c>
      <c r="L128" s="50"/>
    </row>
    <row r="129" spans="1:13" hidden="1">
      <c r="A129" s="95" t="s">
        <v>224</v>
      </c>
      <c r="B129" s="98" t="s">
        <v>190</v>
      </c>
      <c r="C129" s="1" t="s">
        <v>3</v>
      </c>
      <c r="D129" s="38">
        <f>D130+D132+D134+D135+D136</f>
        <v>0</v>
      </c>
      <c r="E129" s="39" t="s">
        <v>227</v>
      </c>
      <c r="F129" s="39" t="s">
        <v>227</v>
      </c>
      <c r="G129" s="39" t="s">
        <v>227</v>
      </c>
      <c r="H129" s="38">
        <f>H130+H132+H134+H135+H136</f>
        <v>0</v>
      </c>
      <c r="I129" s="6" t="e">
        <f t="shared" ref="I129" si="48">H129/D129*100</f>
        <v>#DIV/0!</v>
      </c>
      <c r="J129" s="6" t="s">
        <v>227</v>
      </c>
      <c r="K129" s="6" t="s">
        <v>227</v>
      </c>
      <c r="L129" s="50"/>
      <c r="M129" s="51"/>
    </row>
    <row r="130" spans="1:13" hidden="1">
      <c r="A130" s="96"/>
      <c r="B130" s="99"/>
      <c r="C130" s="81" t="s">
        <v>4</v>
      </c>
      <c r="D130" s="6">
        <v>0</v>
      </c>
      <c r="E130" s="6">
        <v>0</v>
      </c>
      <c r="F130" s="6">
        <v>0</v>
      </c>
      <c r="G130" s="11">
        <v>0</v>
      </c>
      <c r="H130" s="6">
        <v>0</v>
      </c>
      <c r="I130" s="11" t="e">
        <f t="shared" si="39"/>
        <v>#DIV/0!</v>
      </c>
      <c r="J130" s="11" t="e">
        <f t="shared" si="41"/>
        <v>#DIV/0!</v>
      </c>
      <c r="K130" s="11" t="e">
        <f t="shared" si="42"/>
        <v>#DIV/0!</v>
      </c>
      <c r="L130" s="50"/>
    </row>
    <row r="131" spans="1:13" ht="47.25" hidden="1">
      <c r="A131" s="96"/>
      <c r="B131" s="99"/>
      <c r="C131" s="81" t="s">
        <v>195</v>
      </c>
      <c r="D131" s="6">
        <v>0</v>
      </c>
      <c r="E131" s="6">
        <v>0</v>
      </c>
      <c r="F131" s="6">
        <v>0</v>
      </c>
      <c r="G131" s="11">
        <v>0</v>
      </c>
      <c r="H131" s="6">
        <v>0</v>
      </c>
      <c r="I131" s="11" t="e">
        <f t="shared" si="39"/>
        <v>#DIV/0!</v>
      </c>
      <c r="J131" s="11" t="e">
        <f t="shared" si="41"/>
        <v>#DIV/0!</v>
      </c>
      <c r="K131" s="11" t="e">
        <f t="shared" si="42"/>
        <v>#DIV/0!</v>
      </c>
      <c r="L131" s="50"/>
    </row>
    <row r="132" spans="1:13" ht="31.5" hidden="1">
      <c r="A132" s="96"/>
      <c r="B132" s="99"/>
      <c r="C132" s="81" t="s">
        <v>211</v>
      </c>
      <c r="D132" s="6">
        <v>0</v>
      </c>
      <c r="E132" s="6">
        <v>0</v>
      </c>
      <c r="F132" s="6">
        <v>0</v>
      </c>
      <c r="G132" s="11">
        <v>0</v>
      </c>
      <c r="H132" s="6">
        <v>0</v>
      </c>
      <c r="I132" s="11" t="e">
        <f t="shared" si="39"/>
        <v>#DIV/0!</v>
      </c>
      <c r="J132" s="11" t="e">
        <f t="shared" si="41"/>
        <v>#DIV/0!</v>
      </c>
      <c r="K132" s="11" t="e">
        <f t="shared" si="42"/>
        <v>#DIV/0!</v>
      </c>
      <c r="L132" s="50"/>
    </row>
    <row r="133" spans="1:13" ht="63" hidden="1">
      <c r="A133" s="96"/>
      <c r="B133" s="99"/>
      <c r="C133" s="81" t="s">
        <v>196</v>
      </c>
      <c r="D133" s="6">
        <v>0</v>
      </c>
      <c r="E133" s="6">
        <v>0</v>
      </c>
      <c r="F133" s="6">
        <v>0</v>
      </c>
      <c r="G133" s="11">
        <v>0</v>
      </c>
      <c r="H133" s="6">
        <v>0</v>
      </c>
      <c r="I133" s="11" t="e">
        <f t="shared" si="39"/>
        <v>#DIV/0!</v>
      </c>
      <c r="J133" s="11" t="e">
        <f t="shared" si="41"/>
        <v>#DIV/0!</v>
      </c>
      <c r="K133" s="11" t="e">
        <f t="shared" si="42"/>
        <v>#DIV/0!</v>
      </c>
      <c r="L133" s="50"/>
    </row>
    <row r="134" spans="1:13" ht="31.5" hidden="1">
      <c r="A134" s="96"/>
      <c r="B134" s="99"/>
      <c r="C134" s="81" t="s">
        <v>212</v>
      </c>
      <c r="D134" s="6">
        <v>0</v>
      </c>
      <c r="E134" s="6" t="s">
        <v>227</v>
      </c>
      <c r="F134" s="6" t="s">
        <v>227</v>
      </c>
      <c r="G134" s="11" t="s">
        <v>227</v>
      </c>
      <c r="H134" s="6">
        <v>0</v>
      </c>
      <c r="I134" s="11" t="e">
        <f t="shared" si="39"/>
        <v>#DIV/0!</v>
      </c>
      <c r="J134" s="11" t="e">
        <f t="shared" si="41"/>
        <v>#VALUE!</v>
      </c>
      <c r="K134" s="11" t="e">
        <f t="shared" si="42"/>
        <v>#VALUE!</v>
      </c>
      <c r="L134" s="50"/>
    </row>
    <row r="135" spans="1:13" ht="31.5" hidden="1">
      <c r="A135" s="96"/>
      <c r="B135" s="99"/>
      <c r="C135" s="81" t="s">
        <v>213</v>
      </c>
      <c r="D135" s="6">
        <v>0</v>
      </c>
      <c r="E135" s="6" t="s">
        <v>227</v>
      </c>
      <c r="F135" s="6" t="s">
        <v>227</v>
      </c>
      <c r="G135" s="11" t="s">
        <v>227</v>
      </c>
      <c r="H135" s="6">
        <v>0</v>
      </c>
      <c r="I135" s="11" t="e">
        <f t="shared" si="39"/>
        <v>#DIV/0!</v>
      </c>
      <c r="J135" s="11" t="e">
        <f t="shared" si="41"/>
        <v>#VALUE!</v>
      </c>
      <c r="K135" s="11" t="e">
        <f t="shared" si="42"/>
        <v>#VALUE!</v>
      </c>
      <c r="L135" s="50"/>
    </row>
    <row r="136" spans="1:13" ht="78.75" hidden="1">
      <c r="A136" s="97"/>
      <c r="B136" s="100"/>
      <c r="C136" s="81" t="s">
        <v>206</v>
      </c>
      <c r="D136" s="6">
        <v>0</v>
      </c>
      <c r="E136" s="6">
        <v>0</v>
      </c>
      <c r="F136" s="6">
        <v>0</v>
      </c>
      <c r="G136" s="11">
        <v>0</v>
      </c>
      <c r="H136" s="6">
        <v>0</v>
      </c>
      <c r="I136" s="11">
        <v>0</v>
      </c>
      <c r="J136" s="11">
        <v>0</v>
      </c>
      <c r="K136" s="11">
        <v>0</v>
      </c>
      <c r="L136" s="50"/>
    </row>
    <row r="137" spans="1:13">
      <c r="A137" s="95" t="s">
        <v>257</v>
      </c>
      <c r="B137" s="98" t="s">
        <v>258</v>
      </c>
      <c r="C137" s="1" t="s">
        <v>3</v>
      </c>
      <c r="D137" s="38">
        <f>D138+D140+D142+D143+D144</f>
        <v>1851</v>
      </c>
      <c r="E137" s="39" t="s">
        <v>227</v>
      </c>
      <c r="F137" s="39" t="s">
        <v>227</v>
      </c>
      <c r="G137" s="39" t="s">
        <v>227</v>
      </c>
      <c r="H137" s="38">
        <f>H138+H140+H142+H143+H144</f>
        <v>1851</v>
      </c>
      <c r="I137" s="6">
        <f t="shared" ref="I137" si="49">H137/D137*100</f>
        <v>100</v>
      </c>
      <c r="J137" s="6" t="s">
        <v>227</v>
      </c>
      <c r="K137" s="6" t="s">
        <v>227</v>
      </c>
      <c r="L137" s="50"/>
    </row>
    <row r="138" spans="1:13">
      <c r="A138" s="96"/>
      <c r="B138" s="99"/>
      <c r="C138" s="81" t="s">
        <v>4</v>
      </c>
      <c r="D138" s="6">
        <v>37</v>
      </c>
      <c r="E138" s="6">
        <v>37</v>
      </c>
      <c r="F138" s="6">
        <v>37</v>
      </c>
      <c r="G138" s="6">
        <v>37</v>
      </c>
      <c r="H138" s="6">
        <v>37</v>
      </c>
      <c r="I138" s="11">
        <f t="shared" si="39"/>
        <v>100</v>
      </c>
      <c r="J138" s="11">
        <f t="shared" si="41"/>
        <v>100</v>
      </c>
      <c r="K138" s="11">
        <f t="shared" si="42"/>
        <v>100</v>
      </c>
      <c r="L138" s="50"/>
    </row>
    <row r="139" spans="1:13" ht="47.25">
      <c r="A139" s="96"/>
      <c r="B139" s="99"/>
      <c r="C139" s="81" t="s">
        <v>195</v>
      </c>
      <c r="D139" s="6">
        <v>37</v>
      </c>
      <c r="E139" s="6">
        <v>37</v>
      </c>
      <c r="F139" s="6">
        <v>37</v>
      </c>
      <c r="G139" s="6">
        <v>37</v>
      </c>
      <c r="H139" s="6">
        <v>37</v>
      </c>
      <c r="I139" s="11">
        <f t="shared" ref="I139:I141" si="50">H139/D139*100</f>
        <v>100</v>
      </c>
      <c r="J139" s="11">
        <f t="shared" si="41"/>
        <v>100</v>
      </c>
      <c r="K139" s="11">
        <f t="shared" si="42"/>
        <v>100</v>
      </c>
      <c r="L139" s="50"/>
    </row>
    <row r="140" spans="1:13" ht="31.5">
      <c r="A140" s="96"/>
      <c r="B140" s="99"/>
      <c r="C140" s="81" t="s">
        <v>211</v>
      </c>
      <c r="D140" s="6">
        <v>1814</v>
      </c>
      <c r="E140" s="6">
        <v>1814</v>
      </c>
      <c r="F140" s="6">
        <v>1814</v>
      </c>
      <c r="G140" s="6">
        <v>1814</v>
      </c>
      <c r="H140" s="6">
        <v>1814</v>
      </c>
      <c r="I140" s="11">
        <f t="shared" si="50"/>
        <v>100</v>
      </c>
      <c r="J140" s="11">
        <f t="shared" ref="J140:J141" si="51">G140/E140*100</f>
        <v>100</v>
      </c>
      <c r="K140" s="11">
        <f t="shared" ref="K140:K141" si="52">G140/F140*100</f>
        <v>100</v>
      </c>
      <c r="L140" s="50"/>
    </row>
    <row r="141" spans="1:13" ht="63">
      <c r="A141" s="96"/>
      <c r="B141" s="99"/>
      <c r="C141" s="81" t="s">
        <v>196</v>
      </c>
      <c r="D141" s="6">
        <v>1814</v>
      </c>
      <c r="E141" s="6">
        <v>1814</v>
      </c>
      <c r="F141" s="6">
        <v>1814</v>
      </c>
      <c r="G141" s="6">
        <v>1814</v>
      </c>
      <c r="H141" s="6">
        <v>1814</v>
      </c>
      <c r="I141" s="11">
        <f t="shared" si="50"/>
        <v>100</v>
      </c>
      <c r="J141" s="11">
        <f t="shared" si="51"/>
        <v>100</v>
      </c>
      <c r="K141" s="11">
        <f t="shared" si="52"/>
        <v>100</v>
      </c>
      <c r="L141" s="50"/>
    </row>
    <row r="142" spans="1:13" ht="31.5">
      <c r="A142" s="96"/>
      <c r="B142" s="99"/>
      <c r="C142" s="81" t="s">
        <v>212</v>
      </c>
      <c r="D142" s="6">
        <v>0</v>
      </c>
      <c r="E142" s="6" t="s">
        <v>227</v>
      </c>
      <c r="F142" s="6" t="s">
        <v>227</v>
      </c>
      <c r="G142" s="11" t="s">
        <v>227</v>
      </c>
      <c r="H142" s="6">
        <v>0</v>
      </c>
      <c r="I142" s="11">
        <v>0</v>
      </c>
      <c r="J142" s="11" t="s">
        <v>227</v>
      </c>
      <c r="K142" s="11" t="s">
        <v>227</v>
      </c>
      <c r="L142" s="50"/>
    </row>
    <row r="143" spans="1:13" ht="31.5">
      <c r="A143" s="96"/>
      <c r="B143" s="99"/>
      <c r="C143" s="81" t="s">
        <v>213</v>
      </c>
      <c r="D143" s="6">
        <v>0</v>
      </c>
      <c r="E143" s="6" t="s">
        <v>227</v>
      </c>
      <c r="F143" s="6" t="s">
        <v>227</v>
      </c>
      <c r="G143" s="11" t="s">
        <v>227</v>
      </c>
      <c r="H143" s="6">
        <v>0</v>
      </c>
      <c r="I143" s="11">
        <v>0</v>
      </c>
      <c r="J143" s="11" t="s">
        <v>227</v>
      </c>
      <c r="K143" s="11" t="s">
        <v>227</v>
      </c>
      <c r="L143" s="50"/>
    </row>
    <row r="144" spans="1:13" ht="78.75">
      <c r="A144" s="97"/>
      <c r="B144" s="100"/>
      <c r="C144" s="81" t="s">
        <v>206</v>
      </c>
      <c r="D144" s="6">
        <v>0</v>
      </c>
      <c r="E144" s="6">
        <v>0</v>
      </c>
      <c r="F144" s="6">
        <v>0</v>
      </c>
      <c r="G144" s="11">
        <v>0</v>
      </c>
      <c r="H144" s="6">
        <v>0</v>
      </c>
      <c r="I144" s="11">
        <v>0</v>
      </c>
      <c r="J144" s="11">
        <v>0</v>
      </c>
      <c r="K144" s="11">
        <v>0</v>
      </c>
      <c r="L144" s="50"/>
    </row>
    <row r="145" spans="1:12">
      <c r="A145" s="105" t="s">
        <v>64</v>
      </c>
      <c r="B145" s="105"/>
      <c r="C145" s="105"/>
      <c r="D145" s="105"/>
      <c r="E145" s="105"/>
      <c r="F145" s="105"/>
      <c r="G145" s="105"/>
      <c r="H145" s="105"/>
      <c r="I145" s="105"/>
      <c r="J145" s="105"/>
      <c r="K145" s="105"/>
      <c r="L145" s="46"/>
    </row>
    <row r="146" spans="1:12" hidden="1">
      <c r="A146" s="101" t="s">
        <v>66</v>
      </c>
      <c r="B146" s="98" t="s">
        <v>5</v>
      </c>
      <c r="C146" s="1" t="s">
        <v>3</v>
      </c>
      <c r="D146" s="38">
        <f>D147+D149+D151+D152+D153</f>
        <v>0</v>
      </c>
      <c r="E146" s="39" t="s">
        <v>227</v>
      </c>
      <c r="F146" s="39" t="s">
        <v>227</v>
      </c>
      <c r="G146" s="39" t="s">
        <v>227</v>
      </c>
      <c r="H146" s="38">
        <f>H147+H149+H151+H152+H153</f>
        <v>0</v>
      </c>
      <c r="I146" s="6">
        <v>0</v>
      </c>
      <c r="J146" s="6" t="s">
        <v>227</v>
      </c>
      <c r="K146" s="6" t="s">
        <v>227</v>
      </c>
      <c r="L146" s="47"/>
    </row>
    <row r="147" spans="1:12" hidden="1">
      <c r="A147" s="102"/>
      <c r="B147" s="99"/>
      <c r="C147" s="81" t="s">
        <v>4</v>
      </c>
      <c r="D147" s="6">
        <f>D155+D163+D171</f>
        <v>0</v>
      </c>
      <c r="E147" s="6">
        <f t="shared" ref="E147:H147" si="53">E155+E163+E171</f>
        <v>0</v>
      </c>
      <c r="F147" s="6">
        <f t="shared" si="53"/>
        <v>0</v>
      </c>
      <c r="G147" s="6">
        <f t="shared" si="53"/>
        <v>0</v>
      </c>
      <c r="H147" s="6">
        <f t="shared" si="53"/>
        <v>0</v>
      </c>
      <c r="I147" s="6">
        <v>0</v>
      </c>
      <c r="J147" s="6">
        <v>0</v>
      </c>
      <c r="K147" s="87">
        <v>0</v>
      </c>
      <c r="L147" s="47"/>
    </row>
    <row r="148" spans="1:12" ht="47.25" hidden="1">
      <c r="A148" s="102"/>
      <c r="B148" s="99"/>
      <c r="C148" s="81" t="s">
        <v>195</v>
      </c>
      <c r="D148" s="6">
        <f t="shared" ref="D148:H153" si="54">D156+D164+D172</f>
        <v>0</v>
      </c>
      <c r="E148" s="6">
        <f t="shared" si="54"/>
        <v>0</v>
      </c>
      <c r="F148" s="6">
        <f t="shared" si="54"/>
        <v>0</v>
      </c>
      <c r="G148" s="6">
        <f t="shared" si="54"/>
        <v>0</v>
      </c>
      <c r="H148" s="6">
        <f t="shared" si="54"/>
        <v>0</v>
      </c>
      <c r="I148" s="6">
        <v>0</v>
      </c>
      <c r="J148" s="6">
        <v>0</v>
      </c>
      <c r="K148" s="87">
        <v>0</v>
      </c>
      <c r="L148" s="47"/>
    </row>
    <row r="149" spans="1:12" ht="31.5" hidden="1">
      <c r="A149" s="102"/>
      <c r="B149" s="99"/>
      <c r="C149" s="81" t="s">
        <v>211</v>
      </c>
      <c r="D149" s="6">
        <f t="shared" si="54"/>
        <v>0</v>
      </c>
      <c r="E149" s="6">
        <f t="shared" si="54"/>
        <v>0</v>
      </c>
      <c r="F149" s="6">
        <f t="shared" si="54"/>
        <v>0</v>
      </c>
      <c r="G149" s="6">
        <f t="shared" si="54"/>
        <v>0</v>
      </c>
      <c r="H149" s="6">
        <f t="shared" si="54"/>
        <v>0</v>
      </c>
      <c r="I149" s="6">
        <v>0</v>
      </c>
      <c r="J149" s="6">
        <v>0</v>
      </c>
      <c r="K149" s="87">
        <v>0</v>
      </c>
      <c r="L149" s="47"/>
    </row>
    <row r="150" spans="1:12" ht="63" hidden="1">
      <c r="A150" s="102"/>
      <c r="B150" s="99"/>
      <c r="C150" s="81" t="s">
        <v>196</v>
      </c>
      <c r="D150" s="6">
        <f t="shared" si="54"/>
        <v>0</v>
      </c>
      <c r="E150" s="6">
        <f t="shared" si="54"/>
        <v>0</v>
      </c>
      <c r="F150" s="6">
        <f t="shared" si="54"/>
        <v>0</v>
      </c>
      <c r="G150" s="6">
        <f t="shared" si="54"/>
        <v>0</v>
      </c>
      <c r="H150" s="6">
        <f t="shared" si="54"/>
        <v>0</v>
      </c>
      <c r="I150" s="6">
        <v>0</v>
      </c>
      <c r="J150" s="6">
        <v>0</v>
      </c>
      <c r="K150" s="87">
        <v>0</v>
      </c>
      <c r="L150" s="47"/>
    </row>
    <row r="151" spans="1:12" ht="31.5" hidden="1">
      <c r="A151" s="102"/>
      <c r="B151" s="99"/>
      <c r="C151" s="81" t="s">
        <v>212</v>
      </c>
      <c r="D151" s="6">
        <f t="shared" si="54"/>
        <v>0</v>
      </c>
      <c r="E151" s="6" t="s">
        <v>227</v>
      </c>
      <c r="F151" s="6" t="s">
        <v>227</v>
      </c>
      <c r="G151" s="6" t="s">
        <v>227</v>
      </c>
      <c r="H151" s="6">
        <f t="shared" si="54"/>
        <v>0</v>
      </c>
      <c r="I151" s="6">
        <v>0</v>
      </c>
      <c r="J151" s="6" t="s">
        <v>227</v>
      </c>
      <c r="K151" s="87" t="s">
        <v>227</v>
      </c>
      <c r="L151" s="47"/>
    </row>
    <row r="152" spans="1:12" ht="31.5" hidden="1">
      <c r="A152" s="102"/>
      <c r="B152" s="99"/>
      <c r="C152" s="81" t="s">
        <v>213</v>
      </c>
      <c r="D152" s="6">
        <f t="shared" si="54"/>
        <v>0</v>
      </c>
      <c r="E152" s="6" t="s">
        <v>227</v>
      </c>
      <c r="F152" s="6" t="s">
        <v>227</v>
      </c>
      <c r="G152" s="6" t="s">
        <v>227</v>
      </c>
      <c r="H152" s="6">
        <f t="shared" si="54"/>
        <v>0</v>
      </c>
      <c r="I152" s="6">
        <v>0</v>
      </c>
      <c r="J152" s="6" t="s">
        <v>227</v>
      </c>
      <c r="K152" s="87" t="s">
        <v>227</v>
      </c>
      <c r="L152" s="47"/>
    </row>
    <row r="153" spans="1:12" ht="78.75" hidden="1">
      <c r="A153" s="103"/>
      <c r="B153" s="100"/>
      <c r="C153" s="81" t="s">
        <v>206</v>
      </c>
      <c r="D153" s="6">
        <f t="shared" si="54"/>
        <v>0</v>
      </c>
      <c r="E153" s="6">
        <f t="shared" si="54"/>
        <v>0</v>
      </c>
      <c r="F153" s="6">
        <f t="shared" si="54"/>
        <v>0</v>
      </c>
      <c r="G153" s="6">
        <f t="shared" si="54"/>
        <v>0</v>
      </c>
      <c r="H153" s="6">
        <f t="shared" si="54"/>
        <v>0</v>
      </c>
      <c r="I153" s="11">
        <v>0</v>
      </c>
      <c r="J153" s="11">
        <v>0</v>
      </c>
      <c r="K153" s="11">
        <v>0</v>
      </c>
      <c r="L153" s="47"/>
    </row>
    <row r="154" spans="1:12" hidden="1">
      <c r="A154" s="106" t="s">
        <v>186</v>
      </c>
      <c r="B154" s="98" t="s">
        <v>5</v>
      </c>
      <c r="C154" s="1" t="s">
        <v>3</v>
      </c>
      <c r="D154" s="38">
        <f>D155+D157+D159+D160+D161</f>
        <v>0</v>
      </c>
      <c r="E154" s="39" t="s">
        <v>227</v>
      </c>
      <c r="F154" s="39" t="s">
        <v>227</v>
      </c>
      <c r="G154" s="39" t="s">
        <v>227</v>
      </c>
      <c r="H154" s="38">
        <f>H155+H157+H159+H160+H161</f>
        <v>0</v>
      </c>
      <c r="I154" s="6">
        <v>0</v>
      </c>
      <c r="J154" s="6" t="s">
        <v>227</v>
      </c>
      <c r="K154" s="6" t="s">
        <v>227</v>
      </c>
      <c r="L154" s="47"/>
    </row>
    <row r="155" spans="1:12" hidden="1">
      <c r="A155" s="107"/>
      <c r="B155" s="99"/>
      <c r="C155" s="81" t="s">
        <v>4</v>
      </c>
      <c r="D155" s="6">
        <v>0</v>
      </c>
      <c r="E155" s="6">
        <v>0</v>
      </c>
      <c r="F155" s="6">
        <v>0</v>
      </c>
      <c r="G155" s="6">
        <v>0</v>
      </c>
      <c r="H155" s="6">
        <v>0</v>
      </c>
      <c r="I155" s="6">
        <v>0</v>
      </c>
      <c r="J155" s="6">
        <v>0</v>
      </c>
      <c r="K155" s="87">
        <v>0</v>
      </c>
      <c r="L155" s="47"/>
    </row>
    <row r="156" spans="1:12" ht="47.25" hidden="1">
      <c r="A156" s="107"/>
      <c r="B156" s="99"/>
      <c r="C156" s="81" t="s">
        <v>195</v>
      </c>
      <c r="D156" s="6">
        <v>0</v>
      </c>
      <c r="E156" s="6">
        <v>0</v>
      </c>
      <c r="F156" s="6">
        <v>0</v>
      </c>
      <c r="G156" s="6">
        <v>0</v>
      </c>
      <c r="H156" s="6">
        <v>0</v>
      </c>
      <c r="I156" s="6">
        <v>0</v>
      </c>
      <c r="J156" s="6">
        <v>0</v>
      </c>
      <c r="K156" s="87">
        <v>0</v>
      </c>
      <c r="L156" s="47"/>
    </row>
    <row r="157" spans="1:12" ht="31.5" hidden="1">
      <c r="A157" s="107"/>
      <c r="B157" s="99"/>
      <c r="C157" s="81" t="s">
        <v>211</v>
      </c>
      <c r="D157" s="6">
        <v>0</v>
      </c>
      <c r="E157" s="6">
        <v>0</v>
      </c>
      <c r="F157" s="6">
        <v>0</v>
      </c>
      <c r="G157" s="6">
        <v>0</v>
      </c>
      <c r="H157" s="6">
        <v>0</v>
      </c>
      <c r="I157" s="6">
        <v>0</v>
      </c>
      <c r="J157" s="6">
        <v>0</v>
      </c>
      <c r="K157" s="87">
        <v>0</v>
      </c>
      <c r="L157" s="47"/>
    </row>
    <row r="158" spans="1:12" ht="63" hidden="1">
      <c r="A158" s="107"/>
      <c r="B158" s="99"/>
      <c r="C158" s="81" t="s">
        <v>196</v>
      </c>
      <c r="D158" s="6">
        <v>0</v>
      </c>
      <c r="E158" s="6">
        <v>0</v>
      </c>
      <c r="F158" s="6">
        <v>0</v>
      </c>
      <c r="G158" s="6">
        <v>0</v>
      </c>
      <c r="H158" s="6">
        <v>0</v>
      </c>
      <c r="I158" s="6">
        <v>0</v>
      </c>
      <c r="J158" s="6">
        <v>0</v>
      </c>
      <c r="K158" s="87">
        <v>0</v>
      </c>
      <c r="L158" s="47"/>
    </row>
    <row r="159" spans="1:12" ht="31.5" hidden="1">
      <c r="A159" s="107"/>
      <c r="B159" s="99"/>
      <c r="C159" s="81" t="s">
        <v>212</v>
      </c>
      <c r="D159" s="6">
        <v>0</v>
      </c>
      <c r="E159" s="6" t="s">
        <v>227</v>
      </c>
      <c r="F159" s="6" t="s">
        <v>227</v>
      </c>
      <c r="G159" s="6" t="s">
        <v>227</v>
      </c>
      <c r="H159" s="6">
        <v>0</v>
      </c>
      <c r="I159" s="6">
        <v>0</v>
      </c>
      <c r="J159" s="6" t="s">
        <v>227</v>
      </c>
      <c r="K159" s="87" t="s">
        <v>227</v>
      </c>
      <c r="L159" s="47"/>
    </row>
    <row r="160" spans="1:12" ht="31.5" hidden="1">
      <c r="A160" s="107"/>
      <c r="B160" s="99"/>
      <c r="C160" s="81" t="s">
        <v>213</v>
      </c>
      <c r="D160" s="6">
        <v>0</v>
      </c>
      <c r="E160" s="6" t="s">
        <v>227</v>
      </c>
      <c r="F160" s="6" t="s">
        <v>227</v>
      </c>
      <c r="G160" s="6" t="s">
        <v>227</v>
      </c>
      <c r="H160" s="6">
        <v>0</v>
      </c>
      <c r="I160" s="6">
        <v>0</v>
      </c>
      <c r="J160" s="6" t="s">
        <v>227</v>
      </c>
      <c r="K160" s="87" t="s">
        <v>227</v>
      </c>
      <c r="L160" s="47"/>
    </row>
    <row r="161" spans="1:12" ht="78.75" hidden="1">
      <c r="A161" s="108"/>
      <c r="B161" s="100"/>
      <c r="C161" s="81" t="s">
        <v>206</v>
      </c>
      <c r="D161" s="6">
        <v>0</v>
      </c>
      <c r="E161" s="6">
        <v>0</v>
      </c>
      <c r="F161" s="6">
        <v>0</v>
      </c>
      <c r="G161" s="11">
        <v>0</v>
      </c>
      <c r="H161" s="6">
        <v>0</v>
      </c>
      <c r="I161" s="11">
        <v>0</v>
      </c>
      <c r="J161" s="11">
        <v>0</v>
      </c>
      <c r="K161" s="11">
        <v>0</v>
      </c>
      <c r="L161" s="47"/>
    </row>
    <row r="162" spans="1:12" hidden="1">
      <c r="A162" s="101" t="s">
        <v>45</v>
      </c>
      <c r="B162" s="98" t="s">
        <v>190</v>
      </c>
      <c r="C162" s="1" t="s">
        <v>3</v>
      </c>
      <c r="D162" s="38">
        <f>D163+D165+D167+D168+D169</f>
        <v>0</v>
      </c>
      <c r="E162" s="39" t="s">
        <v>227</v>
      </c>
      <c r="F162" s="39" t="s">
        <v>227</v>
      </c>
      <c r="G162" s="39" t="s">
        <v>227</v>
      </c>
      <c r="H162" s="38">
        <f>H163+H165+H167+H168+H169</f>
        <v>0</v>
      </c>
      <c r="I162" s="6">
        <v>0</v>
      </c>
      <c r="J162" s="6" t="s">
        <v>227</v>
      </c>
      <c r="K162" s="6" t="s">
        <v>227</v>
      </c>
      <c r="L162" s="47"/>
    </row>
    <row r="163" spans="1:12" hidden="1">
      <c r="A163" s="102"/>
      <c r="B163" s="99"/>
      <c r="C163" s="81" t="s">
        <v>4</v>
      </c>
      <c r="D163" s="6">
        <v>0</v>
      </c>
      <c r="E163" s="6">
        <v>0</v>
      </c>
      <c r="F163" s="6">
        <v>0</v>
      </c>
      <c r="G163" s="6">
        <v>0</v>
      </c>
      <c r="H163" s="6">
        <v>0</v>
      </c>
      <c r="I163" s="6">
        <v>0</v>
      </c>
      <c r="J163" s="6">
        <v>0</v>
      </c>
      <c r="K163" s="87">
        <v>0</v>
      </c>
      <c r="L163" s="47"/>
    </row>
    <row r="164" spans="1:12" ht="47.25" hidden="1">
      <c r="A164" s="102"/>
      <c r="B164" s="99"/>
      <c r="C164" s="81" t="s">
        <v>195</v>
      </c>
      <c r="D164" s="6">
        <v>0</v>
      </c>
      <c r="E164" s="6">
        <v>0</v>
      </c>
      <c r="F164" s="6">
        <v>0</v>
      </c>
      <c r="G164" s="6">
        <v>0</v>
      </c>
      <c r="H164" s="6">
        <v>0</v>
      </c>
      <c r="I164" s="6">
        <v>0</v>
      </c>
      <c r="J164" s="6">
        <v>0</v>
      </c>
      <c r="K164" s="87">
        <v>0</v>
      </c>
      <c r="L164" s="47"/>
    </row>
    <row r="165" spans="1:12" ht="31.5" hidden="1">
      <c r="A165" s="102"/>
      <c r="B165" s="99"/>
      <c r="C165" s="81" t="s">
        <v>211</v>
      </c>
      <c r="D165" s="6">
        <v>0</v>
      </c>
      <c r="E165" s="6">
        <v>0</v>
      </c>
      <c r="F165" s="6">
        <v>0</v>
      </c>
      <c r="G165" s="6">
        <v>0</v>
      </c>
      <c r="H165" s="6">
        <v>0</v>
      </c>
      <c r="I165" s="6">
        <v>0</v>
      </c>
      <c r="J165" s="6">
        <v>0</v>
      </c>
      <c r="K165" s="87">
        <v>0</v>
      </c>
      <c r="L165" s="47"/>
    </row>
    <row r="166" spans="1:12" ht="63" hidden="1">
      <c r="A166" s="102"/>
      <c r="B166" s="99"/>
      <c r="C166" s="81" t="s">
        <v>196</v>
      </c>
      <c r="D166" s="6">
        <v>0</v>
      </c>
      <c r="E166" s="6">
        <v>0</v>
      </c>
      <c r="F166" s="6">
        <v>0</v>
      </c>
      <c r="G166" s="6">
        <v>0</v>
      </c>
      <c r="H166" s="6">
        <v>0</v>
      </c>
      <c r="I166" s="6">
        <v>0</v>
      </c>
      <c r="J166" s="6">
        <v>0</v>
      </c>
      <c r="K166" s="87">
        <v>0</v>
      </c>
      <c r="L166" s="47"/>
    </row>
    <row r="167" spans="1:12" ht="31.5" hidden="1">
      <c r="A167" s="102"/>
      <c r="B167" s="99"/>
      <c r="C167" s="81" t="s">
        <v>212</v>
      </c>
      <c r="D167" s="6">
        <v>0</v>
      </c>
      <c r="E167" s="6" t="s">
        <v>227</v>
      </c>
      <c r="F167" s="6" t="s">
        <v>227</v>
      </c>
      <c r="G167" s="6" t="s">
        <v>227</v>
      </c>
      <c r="H167" s="6">
        <v>0</v>
      </c>
      <c r="I167" s="6">
        <v>0</v>
      </c>
      <c r="J167" s="6" t="s">
        <v>227</v>
      </c>
      <c r="K167" s="87" t="s">
        <v>227</v>
      </c>
      <c r="L167" s="47"/>
    </row>
    <row r="168" spans="1:12" ht="31.5" hidden="1">
      <c r="A168" s="102"/>
      <c r="B168" s="99"/>
      <c r="C168" s="81" t="s">
        <v>213</v>
      </c>
      <c r="D168" s="6">
        <v>0</v>
      </c>
      <c r="E168" s="6" t="s">
        <v>227</v>
      </c>
      <c r="F168" s="6" t="s">
        <v>227</v>
      </c>
      <c r="G168" s="6" t="s">
        <v>227</v>
      </c>
      <c r="H168" s="6">
        <v>0</v>
      </c>
      <c r="I168" s="6">
        <v>0</v>
      </c>
      <c r="J168" s="6" t="s">
        <v>227</v>
      </c>
      <c r="K168" s="87" t="s">
        <v>227</v>
      </c>
      <c r="L168" s="47"/>
    </row>
    <row r="169" spans="1:12" ht="78.75" hidden="1">
      <c r="A169" s="103"/>
      <c r="B169" s="100"/>
      <c r="C169" s="81" t="s">
        <v>206</v>
      </c>
      <c r="D169" s="6">
        <v>0</v>
      </c>
      <c r="E169" s="6">
        <v>0</v>
      </c>
      <c r="F169" s="6">
        <v>0</v>
      </c>
      <c r="G169" s="11">
        <v>0</v>
      </c>
      <c r="H169" s="6">
        <v>0</v>
      </c>
      <c r="I169" s="11">
        <v>0</v>
      </c>
      <c r="J169" s="11">
        <v>0</v>
      </c>
      <c r="K169" s="11">
        <v>0</v>
      </c>
      <c r="L169" s="47"/>
    </row>
    <row r="170" spans="1:12" hidden="1">
      <c r="A170" s="106" t="s">
        <v>236</v>
      </c>
      <c r="B170" s="98" t="s">
        <v>190</v>
      </c>
      <c r="C170" s="1" t="s">
        <v>3</v>
      </c>
      <c r="D170" s="38">
        <f>D171+D173+D175+D176+D177</f>
        <v>0</v>
      </c>
      <c r="E170" s="39" t="s">
        <v>227</v>
      </c>
      <c r="F170" s="39" t="s">
        <v>227</v>
      </c>
      <c r="G170" s="39" t="s">
        <v>227</v>
      </c>
      <c r="H170" s="38">
        <f>H171+H173+H175+H176+H177</f>
        <v>0</v>
      </c>
      <c r="I170" s="6">
        <v>0</v>
      </c>
      <c r="J170" s="6" t="s">
        <v>227</v>
      </c>
      <c r="K170" s="6" t="s">
        <v>227</v>
      </c>
      <c r="L170" s="47"/>
    </row>
    <row r="171" spans="1:12" hidden="1">
      <c r="A171" s="107"/>
      <c r="B171" s="99"/>
      <c r="C171" s="81" t="s">
        <v>4</v>
      </c>
      <c r="D171" s="6">
        <v>0</v>
      </c>
      <c r="E171" s="6">
        <v>0</v>
      </c>
      <c r="F171" s="6">
        <v>0</v>
      </c>
      <c r="G171" s="6">
        <v>0</v>
      </c>
      <c r="H171" s="6">
        <v>0</v>
      </c>
      <c r="I171" s="6">
        <v>0</v>
      </c>
      <c r="J171" s="6">
        <v>0</v>
      </c>
      <c r="K171" s="87">
        <v>0</v>
      </c>
      <c r="L171" s="47"/>
    </row>
    <row r="172" spans="1:12" ht="47.25" hidden="1">
      <c r="A172" s="107"/>
      <c r="B172" s="99"/>
      <c r="C172" s="81" t="s">
        <v>195</v>
      </c>
      <c r="D172" s="6">
        <v>0</v>
      </c>
      <c r="E172" s="6">
        <v>0</v>
      </c>
      <c r="F172" s="6">
        <v>0</v>
      </c>
      <c r="G172" s="6">
        <v>0</v>
      </c>
      <c r="H172" s="6">
        <v>0</v>
      </c>
      <c r="I172" s="6">
        <v>0</v>
      </c>
      <c r="J172" s="6">
        <v>0</v>
      </c>
      <c r="K172" s="87">
        <v>0</v>
      </c>
      <c r="L172" s="47"/>
    </row>
    <row r="173" spans="1:12" ht="31.5" hidden="1">
      <c r="A173" s="107"/>
      <c r="B173" s="99"/>
      <c r="C173" s="81" t="s">
        <v>211</v>
      </c>
      <c r="D173" s="6">
        <f>D181+D189</f>
        <v>0</v>
      </c>
      <c r="E173" s="6">
        <f>E181+E189</f>
        <v>0</v>
      </c>
      <c r="F173" s="6">
        <v>0</v>
      </c>
      <c r="G173" s="6">
        <f>G181+G189</f>
        <v>0</v>
      </c>
      <c r="H173" s="6">
        <f>H181+H189</f>
        <v>0</v>
      </c>
      <c r="I173" s="6">
        <v>0</v>
      </c>
      <c r="J173" s="6">
        <v>0</v>
      </c>
      <c r="K173" s="87">
        <v>0</v>
      </c>
      <c r="L173" s="47"/>
    </row>
    <row r="174" spans="1:12" ht="63" hidden="1">
      <c r="A174" s="107"/>
      <c r="B174" s="99"/>
      <c r="C174" s="81" t="s">
        <v>196</v>
      </c>
      <c r="D174" s="6">
        <v>0</v>
      </c>
      <c r="E174" s="6">
        <f>E182+E190</f>
        <v>0</v>
      </c>
      <c r="F174" s="6">
        <v>0</v>
      </c>
      <c r="G174" s="6">
        <f>G182+G190</f>
        <v>0</v>
      </c>
      <c r="H174" s="6">
        <f>H182+H190</f>
        <v>0</v>
      </c>
      <c r="I174" s="6">
        <v>0</v>
      </c>
      <c r="J174" s="6">
        <v>0</v>
      </c>
      <c r="K174" s="87">
        <v>0</v>
      </c>
      <c r="L174" s="47"/>
    </row>
    <row r="175" spans="1:12" ht="31.5" hidden="1">
      <c r="A175" s="107"/>
      <c r="B175" s="99"/>
      <c r="C175" s="81" t="s">
        <v>212</v>
      </c>
      <c r="D175" s="6">
        <f>D183+D191</f>
        <v>0</v>
      </c>
      <c r="E175" s="6" t="s">
        <v>227</v>
      </c>
      <c r="F175" s="6" t="s">
        <v>227</v>
      </c>
      <c r="G175" s="6" t="s">
        <v>227</v>
      </c>
      <c r="H175" s="6">
        <f>H183+H191</f>
        <v>0</v>
      </c>
      <c r="I175" s="6">
        <v>0</v>
      </c>
      <c r="J175" s="6" t="s">
        <v>227</v>
      </c>
      <c r="K175" s="87" t="s">
        <v>227</v>
      </c>
      <c r="L175" s="47"/>
    </row>
    <row r="176" spans="1:12" ht="31.5" hidden="1">
      <c r="A176" s="107"/>
      <c r="B176" s="99"/>
      <c r="C176" s="81" t="s">
        <v>213</v>
      </c>
      <c r="D176" s="6">
        <f>D184+D192</f>
        <v>0</v>
      </c>
      <c r="E176" s="6" t="s">
        <v>227</v>
      </c>
      <c r="F176" s="6" t="s">
        <v>227</v>
      </c>
      <c r="G176" s="6" t="s">
        <v>227</v>
      </c>
      <c r="H176" s="6">
        <f>H184+H192</f>
        <v>0</v>
      </c>
      <c r="I176" s="6">
        <v>0</v>
      </c>
      <c r="J176" s="6" t="s">
        <v>227</v>
      </c>
      <c r="K176" s="87" t="s">
        <v>227</v>
      </c>
      <c r="L176" s="47"/>
    </row>
    <row r="177" spans="1:17" ht="78.75" hidden="1">
      <c r="A177" s="108"/>
      <c r="B177" s="100"/>
      <c r="C177" s="81" t="s">
        <v>206</v>
      </c>
      <c r="D177" s="6">
        <v>0</v>
      </c>
      <c r="E177" s="6">
        <v>0</v>
      </c>
      <c r="F177" s="6">
        <v>0</v>
      </c>
      <c r="G177" s="11">
        <v>0</v>
      </c>
      <c r="H177" s="6">
        <v>0</v>
      </c>
      <c r="I177" s="11">
        <v>0</v>
      </c>
      <c r="J177" s="11">
        <v>0</v>
      </c>
      <c r="K177" s="11">
        <v>0</v>
      </c>
      <c r="L177" s="47"/>
    </row>
    <row r="178" spans="1:17">
      <c r="A178" s="101" t="s">
        <v>46</v>
      </c>
      <c r="B178" s="98" t="s">
        <v>5</v>
      </c>
      <c r="C178" s="1" t="s">
        <v>3</v>
      </c>
      <c r="D178" s="38">
        <f>D179+D181+D183+D184+D185</f>
        <v>228.3</v>
      </c>
      <c r="E178" s="39" t="s">
        <v>227</v>
      </c>
      <c r="F178" s="39" t="s">
        <v>227</v>
      </c>
      <c r="G178" s="39" t="s">
        <v>227</v>
      </c>
      <c r="H178" s="38">
        <f>H179+H181+H183+H184+H185</f>
        <v>228.3</v>
      </c>
      <c r="I178" s="6">
        <f t="shared" ref="I178" si="55">H178/D178*100</f>
        <v>100</v>
      </c>
      <c r="J178" s="6" t="s">
        <v>227</v>
      </c>
      <c r="K178" s="6" t="s">
        <v>227</v>
      </c>
      <c r="L178" s="47"/>
    </row>
    <row r="179" spans="1:17">
      <c r="A179" s="102"/>
      <c r="B179" s="99"/>
      <c r="C179" s="81" t="s">
        <v>4</v>
      </c>
      <c r="D179" s="6">
        <f>D187+D195</f>
        <v>228.3</v>
      </c>
      <c r="E179" s="6">
        <f t="shared" ref="E179:H179" si="56">E187+E195</f>
        <v>228.3</v>
      </c>
      <c r="F179" s="6">
        <f t="shared" si="56"/>
        <v>228.3</v>
      </c>
      <c r="G179" s="6">
        <f t="shared" si="56"/>
        <v>228.3</v>
      </c>
      <c r="H179" s="6">
        <f t="shared" si="56"/>
        <v>228.3</v>
      </c>
      <c r="I179" s="6">
        <f t="shared" ref="I179" si="57">H179/D179*100</f>
        <v>100</v>
      </c>
      <c r="J179" s="6">
        <f>G179/E179*100</f>
        <v>100</v>
      </c>
      <c r="K179" s="6">
        <f t="shared" ref="K179" si="58">G179/F179*100</f>
        <v>100</v>
      </c>
      <c r="L179" s="47"/>
    </row>
    <row r="180" spans="1:17" ht="47.25">
      <c r="A180" s="102"/>
      <c r="B180" s="99"/>
      <c r="C180" s="81" t="s">
        <v>195</v>
      </c>
      <c r="D180" s="6">
        <f t="shared" ref="D180:H185" si="59">D188+D196</f>
        <v>0</v>
      </c>
      <c r="E180" s="6">
        <f t="shared" si="59"/>
        <v>0</v>
      </c>
      <c r="F180" s="6">
        <f t="shared" si="59"/>
        <v>0</v>
      </c>
      <c r="G180" s="6">
        <f t="shared" si="59"/>
        <v>0</v>
      </c>
      <c r="H180" s="6">
        <f t="shared" si="59"/>
        <v>0</v>
      </c>
      <c r="I180" s="6">
        <v>0</v>
      </c>
      <c r="J180" s="6">
        <v>0</v>
      </c>
      <c r="K180" s="6">
        <v>0</v>
      </c>
      <c r="L180" s="47"/>
    </row>
    <row r="181" spans="1:17" ht="31.5">
      <c r="A181" s="102"/>
      <c r="B181" s="99"/>
      <c r="C181" s="81" t="s">
        <v>211</v>
      </c>
      <c r="D181" s="6">
        <f t="shared" si="59"/>
        <v>0</v>
      </c>
      <c r="E181" s="6">
        <f t="shared" si="59"/>
        <v>0</v>
      </c>
      <c r="F181" s="6">
        <f t="shared" si="59"/>
        <v>0</v>
      </c>
      <c r="G181" s="6">
        <f t="shared" si="59"/>
        <v>0</v>
      </c>
      <c r="H181" s="6">
        <f t="shared" si="59"/>
        <v>0</v>
      </c>
      <c r="I181" s="6">
        <v>0</v>
      </c>
      <c r="J181" s="6">
        <v>0</v>
      </c>
      <c r="K181" s="6">
        <v>0</v>
      </c>
      <c r="L181" s="47"/>
    </row>
    <row r="182" spans="1:17" ht="63">
      <c r="A182" s="102"/>
      <c r="B182" s="99"/>
      <c r="C182" s="81" t="s">
        <v>196</v>
      </c>
      <c r="D182" s="6">
        <f t="shared" si="59"/>
        <v>0</v>
      </c>
      <c r="E182" s="6">
        <f t="shared" si="59"/>
        <v>0</v>
      </c>
      <c r="F182" s="6">
        <f t="shared" si="59"/>
        <v>0</v>
      </c>
      <c r="G182" s="6">
        <f t="shared" si="59"/>
        <v>0</v>
      </c>
      <c r="H182" s="6">
        <f t="shared" si="59"/>
        <v>0</v>
      </c>
      <c r="I182" s="6">
        <v>0</v>
      </c>
      <c r="J182" s="6">
        <v>0</v>
      </c>
      <c r="K182" s="6">
        <v>0</v>
      </c>
      <c r="L182" s="47"/>
    </row>
    <row r="183" spans="1:17" ht="31.5">
      <c r="A183" s="102"/>
      <c r="B183" s="99"/>
      <c r="C183" s="81" t="s">
        <v>212</v>
      </c>
      <c r="D183" s="6">
        <f t="shared" si="59"/>
        <v>0</v>
      </c>
      <c r="E183" s="6" t="s">
        <v>227</v>
      </c>
      <c r="F183" s="6" t="s">
        <v>227</v>
      </c>
      <c r="G183" s="6" t="s">
        <v>227</v>
      </c>
      <c r="H183" s="6">
        <f t="shared" si="59"/>
        <v>0</v>
      </c>
      <c r="I183" s="6">
        <v>0</v>
      </c>
      <c r="J183" s="6" t="s">
        <v>227</v>
      </c>
      <c r="K183" s="6" t="s">
        <v>227</v>
      </c>
      <c r="L183" s="47"/>
    </row>
    <row r="184" spans="1:17" ht="31.5">
      <c r="A184" s="102"/>
      <c r="B184" s="99"/>
      <c r="C184" s="81" t="s">
        <v>213</v>
      </c>
      <c r="D184" s="6">
        <f t="shared" si="59"/>
        <v>0</v>
      </c>
      <c r="E184" s="6" t="s">
        <v>227</v>
      </c>
      <c r="F184" s="6" t="s">
        <v>227</v>
      </c>
      <c r="G184" s="6" t="s">
        <v>227</v>
      </c>
      <c r="H184" s="6">
        <f t="shared" si="59"/>
        <v>0</v>
      </c>
      <c r="I184" s="6">
        <v>0</v>
      </c>
      <c r="J184" s="6" t="s">
        <v>227</v>
      </c>
      <c r="K184" s="6" t="s">
        <v>227</v>
      </c>
      <c r="L184" s="47"/>
    </row>
    <row r="185" spans="1:17" ht="78.75">
      <c r="A185" s="103"/>
      <c r="B185" s="100"/>
      <c r="C185" s="81" t="s">
        <v>206</v>
      </c>
      <c r="D185" s="6">
        <f t="shared" si="59"/>
        <v>0</v>
      </c>
      <c r="E185" s="6">
        <f t="shared" si="59"/>
        <v>0</v>
      </c>
      <c r="F185" s="6">
        <f t="shared" si="59"/>
        <v>0</v>
      </c>
      <c r="G185" s="6">
        <f t="shared" si="59"/>
        <v>0</v>
      </c>
      <c r="H185" s="6">
        <f t="shared" si="59"/>
        <v>0</v>
      </c>
      <c r="I185" s="11">
        <v>0</v>
      </c>
      <c r="J185" s="11">
        <v>0</v>
      </c>
      <c r="K185" s="11">
        <v>0</v>
      </c>
      <c r="L185" s="47"/>
    </row>
    <row r="186" spans="1:17">
      <c r="A186" s="101" t="s">
        <v>47</v>
      </c>
      <c r="B186" s="98" t="s">
        <v>5</v>
      </c>
      <c r="C186" s="1" t="s">
        <v>3</v>
      </c>
      <c r="D186" s="38">
        <f>D187+D189+D191+D192+D193</f>
        <v>0</v>
      </c>
      <c r="E186" s="39" t="s">
        <v>227</v>
      </c>
      <c r="F186" s="39" t="s">
        <v>227</v>
      </c>
      <c r="G186" s="39" t="s">
        <v>227</v>
      </c>
      <c r="H186" s="38">
        <f>H187+H189+H191+H192+H193</f>
        <v>0</v>
      </c>
      <c r="I186" s="6">
        <v>0</v>
      </c>
      <c r="J186" s="6" t="s">
        <v>227</v>
      </c>
      <c r="K186" s="6" t="s">
        <v>227</v>
      </c>
      <c r="L186" s="47"/>
      <c r="M186" s="46"/>
      <c r="N186" s="46"/>
      <c r="O186" s="46"/>
      <c r="P186" s="46"/>
      <c r="Q186" s="46"/>
    </row>
    <row r="187" spans="1:17">
      <c r="A187" s="102"/>
      <c r="B187" s="99"/>
      <c r="C187" s="81" t="s">
        <v>4</v>
      </c>
      <c r="D187" s="6">
        <v>0</v>
      </c>
      <c r="E187" s="6">
        <v>0</v>
      </c>
      <c r="F187" s="6">
        <v>0</v>
      </c>
      <c r="G187" s="6">
        <v>0</v>
      </c>
      <c r="H187" s="6">
        <v>0</v>
      </c>
      <c r="I187" s="11">
        <v>0</v>
      </c>
      <c r="J187" s="11">
        <v>0</v>
      </c>
      <c r="K187" s="11">
        <v>0</v>
      </c>
      <c r="L187" s="47"/>
      <c r="M187" s="46"/>
      <c r="N187" s="46"/>
      <c r="O187" s="46"/>
      <c r="P187" s="46"/>
      <c r="Q187" s="46"/>
    </row>
    <row r="188" spans="1:17" ht="47.25">
      <c r="A188" s="102"/>
      <c r="B188" s="99"/>
      <c r="C188" s="81" t="s">
        <v>195</v>
      </c>
      <c r="D188" s="6">
        <v>0</v>
      </c>
      <c r="E188" s="6">
        <v>0</v>
      </c>
      <c r="F188" s="6">
        <v>0</v>
      </c>
      <c r="G188" s="6">
        <v>0</v>
      </c>
      <c r="H188" s="6">
        <v>0</v>
      </c>
      <c r="I188" s="6">
        <v>0</v>
      </c>
      <c r="J188" s="6">
        <v>0</v>
      </c>
      <c r="K188" s="6">
        <v>0</v>
      </c>
      <c r="L188" s="47"/>
      <c r="M188" s="46"/>
      <c r="N188" s="46"/>
      <c r="O188" s="46"/>
      <c r="P188" s="46"/>
      <c r="Q188" s="46"/>
    </row>
    <row r="189" spans="1:17" ht="31.5">
      <c r="A189" s="102"/>
      <c r="B189" s="99"/>
      <c r="C189" s="81" t="s">
        <v>211</v>
      </c>
      <c r="D189" s="6">
        <v>0</v>
      </c>
      <c r="E189" s="6">
        <v>0</v>
      </c>
      <c r="F189" s="6">
        <v>0</v>
      </c>
      <c r="G189" s="6">
        <v>0</v>
      </c>
      <c r="H189" s="6">
        <v>0</v>
      </c>
      <c r="I189" s="6">
        <v>0</v>
      </c>
      <c r="J189" s="6">
        <v>0</v>
      </c>
      <c r="K189" s="6">
        <v>0</v>
      </c>
      <c r="L189" s="47"/>
    </row>
    <row r="190" spans="1:17" ht="63">
      <c r="A190" s="102"/>
      <c r="B190" s="99"/>
      <c r="C190" s="81" t="s">
        <v>196</v>
      </c>
      <c r="D190" s="6">
        <v>0</v>
      </c>
      <c r="E190" s="6">
        <v>0</v>
      </c>
      <c r="F190" s="6">
        <v>0</v>
      </c>
      <c r="G190" s="6">
        <v>0</v>
      </c>
      <c r="H190" s="6">
        <v>0</v>
      </c>
      <c r="I190" s="6">
        <v>0</v>
      </c>
      <c r="J190" s="6">
        <v>0</v>
      </c>
      <c r="K190" s="6">
        <v>0</v>
      </c>
      <c r="L190" s="47"/>
    </row>
    <row r="191" spans="1:17" ht="31.5">
      <c r="A191" s="102"/>
      <c r="B191" s="99"/>
      <c r="C191" s="81" t="s">
        <v>212</v>
      </c>
      <c r="D191" s="6">
        <v>0</v>
      </c>
      <c r="E191" s="6" t="s">
        <v>227</v>
      </c>
      <c r="F191" s="6" t="s">
        <v>227</v>
      </c>
      <c r="G191" s="6" t="s">
        <v>227</v>
      </c>
      <c r="H191" s="6">
        <v>0</v>
      </c>
      <c r="I191" s="6">
        <v>0</v>
      </c>
      <c r="J191" s="6" t="s">
        <v>227</v>
      </c>
      <c r="K191" s="6" t="s">
        <v>227</v>
      </c>
      <c r="L191" s="47"/>
    </row>
    <row r="192" spans="1:17" ht="31.5">
      <c r="A192" s="102"/>
      <c r="B192" s="99"/>
      <c r="C192" s="81" t="s">
        <v>213</v>
      </c>
      <c r="D192" s="6">
        <v>0</v>
      </c>
      <c r="E192" s="6" t="s">
        <v>227</v>
      </c>
      <c r="F192" s="6" t="s">
        <v>227</v>
      </c>
      <c r="G192" s="6" t="s">
        <v>227</v>
      </c>
      <c r="H192" s="6">
        <v>0</v>
      </c>
      <c r="I192" s="6">
        <v>0</v>
      </c>
      <c r="J192" s="6" t="s">
        <v>227</v>
      </c>
      <c r="K192" s="6" t="s">
        <v>227</v>
      </c>
      <c r="L192" s="47"/>
    </row>
    <row r="193" spans="1:13" ht="78.75">
      <c r="A193" s="103"/>
      <c r="B193" s="100"/>
      <c r="C193" s="81" t="s">
        <v>206</v>
      </c>
      <c r="D193" s="6">
        <v>0</v>
      </c>
      <c r="E193" s="6">
        <v>0</v>
      </c>
      <c r="F193" s="6">
        <v>0</v>
      </c>
      <c r="G193" s="11">
        <v>0</v>
      </c>
      <c r="H193" s="6">
        <v>0</v>
      </c>
      <c r="I193" s="11">
        <v>0</v>
      </c>
      <c r="J193" s="11">
        <v>0</v>
      </c>
      <c r="K193" s="11">
        <v>0</v>
      </c>
      <c r="L193" s="47"/>
    </row>
    <row r="194" spans="1:13">
      <c r="A194" s="101" t="s">
        <v>48</v>
      </c>
      <c r="B194" s="98" t="s">
        <v>5</v>
      </c>
      <c r="C194" s="1" t="s">
        <v>3</v>
      </c>
      <c r="D194" s="38">
        <f>D195+D197+D199+D200+D201</f>
        <v>228.3</v>
      </c>
      <c r="E194" s="39" t="s">
        <v>227</v>
      </c>
      <c r="F194" s="39" t="s">
        <v>227</v>
      </c>
      <c r="G194" s="39" t="s">
        <v>227</v>
      </c>
      <c r="H194" s="38">
        <f>H195+H197+H199+H200+H201</f>
        <v>228.3</v>
      </c>
      <c r="I194" s="6">
        <f t="shared" ref="I194:I195" si="60">H194/D194*100</f>
        <v>100</v>
      </c>
      <c r="J194" s="6" t="s">
        <v>227</v>
      </c>
      <c r="K194" s="6" t="s">
        <v>227</v>
      </c>
      <c r="L194" s="47"/>
    </row>
    <row r="195" spans="1:13">
      <c r="A195" s="102"/>
      <c r="B195" s="99"/>
      <c r="C195" s="81" t="s">
        <v>4</v>
      </c>
      <c r="D195" s="6">
        <v>228.3</v>
      </c>
      <c r="E195" s="6">
        <v>228.3</v>
      </c>
      <c r="F195" s="6">
        <v>228.3</v>
      </c>
      <c r="G195" s="6">
        <v>228.3</v>
      </c>
      <c r="H195" s="6">
        <v>228.3</v>
      </c>
      <c r="I195" s="11">
        <f t="shared" si="60"/>
        <v>100</v>
      </c>
      <c r="J195" s="11">
        <f t="shared" ref="J195" si="61">G195/E195*100</f>
        <v>100</v>
      </c>
      <c r="K195" s="11">
        <f t="shared" ref="K195" si="62">G195/F195*100</f>
        <v>100</v>
      </c>
      <c r="L195" s="47"/>
    </row>
    <row r="196" spans="1:13" ht="47.25">
      <c r="A196" s="102"/>
      <c r="B196" s="99"/>
      <c r="C196" s="81" t="s">
        <v>195</v>
      </c>
      <c r="D196" s="6">
        <v>0</v>
      </c>
      <c r="E196" s="6">
        <v>0</v>
      </c>
      <c r="F196" s="6">
        <v>0</v>
      </c>
      <c r="G196" s="6">
        <v>0</v>
      </c>
      <c r="H196" s="6">
        <v>0</v>
      </c>
      <c r="I196" s="6">
        <v>0</v>
      </c>
      <c r="J196" s="6">
        <v>0</v>
      </c>
      <c r="K196" s="6">
        <v>0</v>
      </c>
      <c r="L196" s="47"/>
      <c r="M196" s="52"/>
    </row>
    <row r="197" spans="1:13" ht="31.5">
      <c r="A197" s="102"/>
      <c r="B197" s="99"/>
      <c r="C197" s="81" t="s">
        <v>211</v>
      </c>
      <c r="D197" s="6">
        <v>0</v>
      </c>
      <c r="E197" s="6">
        <v>0</v>
      </c>
      <c r="F197" s="6">
        <v>0</v>
      </c>
      <c r="G197" s="6">
        <v>0</v>
      </c>
      <c r="H197" s="6">
        <v>0</v>
      </c>
      <c r="I197" s="6">
        <v>0</v>
      </c>
      <c r="J197" s="6">
        <v>0</v>
      </c>
      <c r="K197" s="6">
        <v>0</v>
      </c>
      <c r="L197" s="47"/>
    </row>
    <row r="198" spans="1:13" ht="63">
      <c r="A198" s="102"/>
      <c r="B198" s="99"/>
      <c r="C198" s="81" t="s">
        <v>196</v>
      </c>
      <c r="D198" s="6">
        <v>0</v>
      </c>
      <c r="E198" s="6">
        <v>0</v>
      </c>
      <c r="F198" s="6">
        <v>0</v>
      </c>
      <c r="G198" s="6">
        <v>0</v>
      </c>
      <c r="H198" s="6">
        <v>0</v>
      </c>
      <c r="I198" s="6">
        <v>0</v>
      </c>
      <c r="J198" s="6">
        <v>0</v>
      </c>
      <c r="K198" s="6">
        <v>0</v>
      </c>
      <c r="L198" s="47"/>
    </row>
    <row r="199" spans="1:13" ht="31.5">
      <c r="A199" s="102"/>
      <c r="B199" s="99"/>
      <c r="C199" s="81" t="s">
        <v>212</v>
      </c>
      <c r="D199" s="6">
        <v>0</v>
      </c>
      <c r="E199" s="6" t="s">
        <v>227</v>
      </c>
      <c r="F199" s="6" t="s">
        <v>227</v>
      </c>
      <c r="G199" s="6" t="s">
        <v>227</v>
      </c>
      <c r="H199" s="6">
        <v>0</v>
      </c>
      <c r="I199" s="6">
        <v>0</v>
      </c>
      <c r="J199" s="6" t="s">
        <v>227</v>
      </c>
      <c r="K199" s="6" t="s">
        <v>227</v>
      </c>
      <c r="L199" s="47"/>
    </row>
    <row r="200" spans="1:13" ht="31.5">
      <c r="A200" s="102"/>
      <c r="B200" s="99"/>
      <c r="C200" s="81" t="s">
        <v>213</v>
      </c>
      <c r="D200" s="6">
        <v>0</v>
      </c>
      <c r="E200" s="6" t="s">
        <v>227</v>
      </c>
      <c r="F200" s="6" t="s">
        <v>227</v>
      </c>
      <c r="G200" s="6" t="s">
        <v>227</v>
      </c>
      <c r="H200" s="6">
        <v>0</v>
      </c>
      <c r="I200" s="6">
        <v>0</v>
      </c>
      <c r="J200" s="6" t="s">
        <v>227</v>
      </c>
      <c r="K200" s="6" t="s">
        <v>227</v>
      </c>
      <c r="L200" s="47"/>
    </row>
    <row r="201" spans="1:13" ht="78.75">
      <c r="A201" s="103"/>
      <c r="B201" s="100"/>
      <c r="C201" s="81" t="s">
        <v>206</v>
      </c>
      <c r="D201" s="6">
        <v>0</v>
      </c>
      <c r="E201" s="6">
        <v>0</v>
      </c>
      <c r="F201" s="6">
        <v>0</v>
      </c>
      <c r="G201" s="11">
        <v>0</v>
      </c>
      <c r="H201" s="6">
        <v>0</v>
      </c>
      <c r="I201" s="11">
        <v>0</v>
      </c>
      <c r="J201" s="11">
        <v>0</v>
      </c>
      <c r="K201" s="11">
        <v>0</v>
      </c>
      <c r="L201" s="47"/>
    </row>
    <row r="202" spans="1:13" hidden="1">
      <c r="A202" s="101" t="s">
        <v>49</v>
      </c>
      <c r="B202" s="98" t="s">
        <v>7</v>
      </c>
      <c r="C202" s="1" t="s">
        <v>3</v>
      </c>
      <c r="D202" s="38">
        <f>D203+D205+D207+D208+D209</f>
        <v>0</v>
      </c>
      <c r="E202" s="39" t="s">
        <v>227</v>
      </c>
      <c r="F202" s="39" t="s">
        <v>227</v>
      </c>
      <c r="G202" s="39" t="s">
        <v>227</v>
      </c>
      <c r="H202" s="38">
        <f>H203+H205+H207+H208+H209</f>
        <v>0</v>
      </c>
      <c r="I202" s="6">
        <v>0</v>
      </c>
      <c r="J202" s="6" t="s">
        <v>227</v>
      </c>
      <c r="K202" s="6" t="s">
        <v>227</v>
      </c>
      <c r="L202" s="47"/>
    </row>
    <row r="203" spans="1:13" hidden="1">
      <c r="A203" s="102"/>
      <c r="B203" s="99"/>
      <c r="C203" s="81" t="s">
        <v>4</v>
      </c>
      <c r="D203" s="6">
        <f>D211+D219</f>
        <v>0</v>
      </c>
      <c r="E203" s="6">
        <f t="shared" ref="E203:F203" si="63">E211+E219</f>
        <v>0</v>
      </c>
      <c r="F203" s="6">
        <f t="shared" si="63"/>
        <v>0</v>
      </c>
      <c r="G203" s="6">
        <f t="shared" ref="G203:H206" si="64">G211+G219</f>
        <v>0</v>
      </c>
      <c r="H203" s="6">
        <f t="shared" si="64"/>
        <v>0</v>
      </c>
      <c r="I203" s="6">
        <v>0</v>
      </c>
      <c r="J203" s="6">
        <v>0</v>
      </c>
      <c r="K203" s="6">
        <v>0</v>
      </c>
      <c r="L203" s="47"/>
    </row>
    <row r="204" spans="1:13" ht="47.25" hidden="1">
      <c r="A204" s="102"/>
      <c r="B204" s="99"/>
      <c r="C204" s="81" t="s">
        <v>195</v>
      </c>
      <c r="D204" s="6">
        <v>0</v>
      </c>
      <c r="E204" s="6">
        <v>0</v>
      </c>
      <c r="F204" s="6">
        <v>0</v>
      </c>
      <c r="G204" s="6">
        <f t="shared" si="64"/>
        <v>0</v>
      </c>
      <c r="H204" s="6">
        <f t="shared" si="64"/>
        <v>0</v>
      </c>
      <c r="I204" s="6">
        <v>0</v>
      </c>
      <c r="J204" s="6">
        <v>0</v>
      </c>
      <c r="K204" s="6">
        <v>0</v>
      </c>
      <c r="L204" s="47"/>
    </row>
    <row r="205" spans="1:13" ht="31.5" hidden="1">
      <c r="A205" s="102"/>
      <c r="B205" s="99"/>
      <c r="C205" s="81" t="s">
        <v>211</v>
      </c>
      <c r="D205" s="6">
        <f>D213+D221</f>
        <v>0</v>
      </c>
      <c r="E205" s="6">
        <f>E213+E221</f>
        <v>0</v>
      </c>
      <c r="F205" s="6">
        <f>F213+F221</f>
        <v>0</v>
      </c>
      <c r="G205" s="6">
        <f t="shared" si="64"/>
        <v>0</v>
      </c>
      <c r="H205" s="6">
        <f t="shared" si="64"/>
        <v>0</v>
      </c>
      <c r="I205" s="6">
        <v>0</v>
      </c>
      <c r="J205" s="6">
        <v>0</v>
      </c>
      <c r="K205" s="6">
        <v>0</v>
      </c>
      <c r="L205" s="47"/>
    </row>
    <row r="206" spans="1:13" ht="63" hidden="1">
      <c r="A206" s="102"/>
      <c r="B206" s="99"/>
      <c r="C206" s="81" t="s">
        <v>196</v>
      </c>
      <c r="D206" s="6">
        <v>0</v>
      </c>
      <c r="E206" s="6">
        <f>E214+E222</f>
        <v>0</v>
      </c>
      <c r="F206" s="6">
        <v>0</v>
      </c>
      <c r="G206" s="6">
        <f t="shared" si="64"/>
        <v>0</v>
      </c>
      <c r="H206" s="6">
        <f t="shared" si="64"/>
        <v>0</v>
      </c>
      <c r="I206" s="6">
        <v>0</v>
      </c>
      <c r="J206" s="6">
        <v>0</v>
      </c>
      <c r="K206" s="6">
        <v>0</v>
      </c>
      <c r="L206" s="47"/>
    </row>
    <row r="207" spans="1:13" ht="31.5" hidden="1">
      <c r="A207" s="102"/>
      <c r="B207" s="99"/>
      <c r="C207" s="81" t="s">
        <v>212</v>
      </c>
      <c r="D207" s="6">
        <f>D215+D223</f>
        <v>0</v>
      </c>
      <c r="E207" s="6" t="s">
        <v>227</v>
      </c>
      <c r="F207" s="6" t="s">
        <v>227</v>
      </c>
      <c r="G207" s="6" t="s">
        <v>227</v>
      </c>
      <c r="H207" s="6">
        <f>H215+H223</f>
        <v>0</v>
      </c>
      <c r="I207" s="6">
        <v>0</v>
      </c>
      <c r="J207" s="6" t="s">
        <v>227</v>
      </c>
      <c r="K207" s="6" t="s">
        <v>227</v>
      </c>
      <c r="L207" s="47"/>
    </row>
    <row r="208" spans="1:13" ht="31.5" hidden="1">
      <c r="A208" s="102"/>
      <c r="B208" s="99"/>
      <c r="C208" s="81" t="s">
        <v>213</v>
      </c>
      <c r="D208" s="6">
        <f>D216+D224</f>
        <v>0</v>
      </c>
      <c r="E208" s="6" t="s">
        <v>227</v>
      </c>
      <c r="F208" s="6" t="s">
        <v>227</v>
      </c>
      <c r="G208" s="6" t="s">
        <v>227</v>
      </c>
      <c r="H208" s="6">
        <f>H216+H224</f>
        <v>0</v>
      </c>
      <c r="I208" s="6">
        <v>0</v>
      </c>
      <c r="J208" s="6" t="s">
        <v>227</v>
      </c>
      <c r="K208" s="6" t="s">
        <v>227</v>
      </c>
      <c r="L208" s="47"/>
    </row>
    <row r="209" spans="1:12" ht="78.75" hidden="1">
      <c r="A209" s="103"/>
      <c r="B209" s="100"/>
      <c r="C209" s="81" t="s">
        <v>206</v>
      </c>
      <c r="D209" s="6">
        <v>0</v>
      </c>
      <c r="E209" s="6">
        <v>0</v>
      </c>
      <c r="F209" s="6">
        <v>0</v>
      </c>
      <c r="G209" s="11">
        <v>0</v>
      </c>
      <c r="H209" s="6">
        <v>0</v>
      </c>
      <c r="I209" s="11">
        <v>0</v>
      </c>
      <c r="J209" s="11">
        <v>0</v>
      </c>
      <c r="K209" s="11">
        <v>0</v>
      </c>
      <c r="L209" s="47"/>
    </row>
    <row r="210" spans="1:12" hidden="1">
      <c r="A210" s="101" t="s">
        <v>50</v>
      </c>
      <c r="B210" s="98" t="s">
        <v>190</v>
      </c>
      <c r="C210" s="1" t="s">
        <v>3</v>
      </c>
      <c r="D210" s="38">
        <f>D211+D213+D215+D216+D217</f>
        <v>0</v>
      </c>
      <c r="E210" s="39" t="s">
        <v>227</v>
      </c>
      <c r="F210" s="39" t="s">
        <v>227</v>
      </c>
      <c r="G210" s="39" t="s">
        <v>227</v>
      </c>
      <c r="H210" s="38">
        <f>H211+H213+H215+H216+H217</f>
        <v>0</v>
      </c>
      <c r="I210" s="6">
        <v>0</v>
      </c>
      <c r="J210" s="6" t="s">
        <v>227</v>
      </c>
      <c r="K210" s="6" t="s">
        <v>227</v>
      </c>
      <c r="L210" s="47"/>
    </row>
    <row r="211" spans="1:12" hidden="1">
      <c r="A211" s="102"/>
      <c r="B211" s="99"/>
      <c r="C211" s="81" t="s">
        <v>4</v>
      </c>
      <c r="D211" s="6">
        <v>0</v>
      </c>
      <c r="E211" s="6">
        <v>0</v>
      </c>
      <c r="F211" s="6">
        <v>0</v>
      </c>
      <c r="G211" s="6">
        <v>0</v>
      </c>
      <c r="H211" s="6">
        <v>0</v>
      </c>
      <c r="I211" s="6">
        <v>0</v>
      </c>
      <c r="J211" s="6">
        <v>0</v>
      </c>
      <c r="K211" s="6">
        <v>0</v>
      </c>
      <c r="L211" s="47"/>
    </row>
    <row r="212" spans="1:12" ht="47.25" hidden="1">
      <c r="A212" s="102"/>
      <c r="B212" s="99"/>
      <c r="C212" s="81" t="s">
        <v>195</v>
      </c>
      <c r="D212" s="6">
        <v>0</v>
      </c>
      <c r="E212" s="6">
        <v>0</v>
      </c>
      <c r="F212" s="6">
        <v>0</v>
      </c>
      <c r="G212" s="6">
        <v>0</v>
      </c>
      <c r="H212" s="6">
        <v>0</v>
      </c>
      <c r="I212" s="6">
        <v>0</v>
      </c>
      <c r="J212" s="6">
        <v>0</v>
      </c>
      <c r="K212" s="6">
        <v>0</v>
      </c>
      <c r="L212" s="47"/>
    </row>
    <row r="213" spans="1:12" ht="31.5" hidden="1">
      <c r="A213" s="102"/>
      <c r="B213" s="99"/>
      <c r="C213" s="81" t="s">
        <v>211</v>
      </c>
      <c r="D213" s="6">
        <v>0</v>
      </c>
      <c r="E213" s="6">
        <v>0</v>
      </c>
      <c r="F213" s="6">
        <v>0</v>
      </c>
      <c r="G213" s="6">
        <v>0</v>
      </c>
      <c r="H213" s="6">
        <v>0</v>
      </c>
      <c r="I213" s="6">
        <v>0</v>
      </c>
      <c r="J213" s="6">
        <v>0</v>
      </c>
      <c r="K213" s="6">
        <v>0</v>
      </c>
      <c r="L213" s="47"/>
    </row>
    <row r="214" spans="1:12" ht="63" hidden="1">
      <c r="A214" s="102"/>
      <c r="B214" s="99"/>
      <c r="C214" s="81" t="s">
        <v>196</v>
      </c>
      <c r="D214" s="6">
        <v>0</v>
      </c>
      <c r="E214" s="6">
        <v>0</v>
      </c>
      <c r="F214" s="6">
        <v>0</v>
      </c>
      <c r="G214" s="6">
        <v>0</v>
      </c>
      <c r="H214" s="6">
        <v>0</v>
      </c>
      <c r="I214" s="6">
        <v>0</v>
      </c>
      <c r="J214" s="6">
        <v>0</v>
      </c>
      <c r="K214" s="6">
        <v>0</v>
      </c>
      <c r="L214" s="47"/>
    </row>
    <row r="215" spans="1:12" ht="31.5" hidden="1">
      <c r="A215" s="102"/>
      <c r="B215" s="99"/>
      <c r="C215" s="81" t="s">
        <v>212</v>
      </c>
      <c r="D215" s="6">
        <v>0</v>
      </c>
      <c r="E215" s="6" t="s">
        <v>227</v>
      </c>
      <c r="F215" s="6" t="s">
        <v>227</v>
      </c>
      <c r="G215" s="6" t="s">
        <v>227</v>
      </c>
      <c r="H215" s="6">
        <v>0</v>
      </c>
      <c r="I215" s="6">
        <v>0</v>
      </c>
      <c r="J215" s="6" t="s">
        <v>227</v>
      </c>
      <c r="K215" s="6" t="s">
        <v>227</v>
      </c>
      <c r="L215" s="47"/>
    </row>
    <row r="216" spans="1:12" ht="31.5" hidden="1">
      <c r="A216" s="102"/>
      <c r="B216" s="99"/>
      <c r="C216" s="81" t="s">
        <v>213</v>
      </c>
      <c r="D216" s="6">
        <v>0</v>
      </c>
      <c r="E216" s="6" t="s">
        <v>227</v>
      </c>
      <c r="F216" s="6" t="s">
        <v>227</v>
      </c>
      <c r="G216" s="6" t="s">
        <v>227</v>
      </c>
      <c r="H216" s="6">
        <v>0</v>
      </c>
      <c r="I216" s="6">
        <v>0</v>
      </c>
      <c r="J216" s="6" t="s">
        <v>227</v>
      </c>
      <c r="K216" s="6" t="s">
        <v>227</v>
      </c>
      <c r="L216" s="47"/>
    </row>
    <row r="217" spans="1:12" ht="78.75" hidden="1">
      <c r="A217" s="103"/>
      <c r="B217" s="100"/>
      <c r="C217" s="81" t="s">
        <v>206</v>
      </c>
      <c r="D217" s="6">
        <v>0</v>
      </c>
      <c r="E217" s="6">
        <v>0</v>
      </c>
      <c r="F217" s="6">
        <v>0</v>
      </c>
      <c r="G217" s="11">
        <v>0</v>
      </c>
      <c r="H217" s="6">
        <v>0</v>
      </c>
      <c r="I217" s="11">
        <v>0</v>
      </c>
      <c r="J217" s="11">
        <v>0</v>
      </c>
      <c r="K217" s="11">
        <v>0</v>
      </c>
      <c r="L217" s="47"/>
    </row>
    <row r="218" spans="1:12" hidden="1">
      <c r="A218" s="101" t="s">
        <v>51</v>
      </c>
      <c r="B218" s="98" t="s">
        <v>190</v>
      </c>
      <c r="C218" s="1" t="s">
        <v>3</v>
      </c>
      <c r="D218" s="38">
        <f>D219+D221+D223+D224+D225</f>
        <v>0</v>
      </c>
      <c r="E218" s="39" t="s">
        <v>227</v>
      </c>
      <c r="F218" s="39" t="s">
        <v>227</v>
      </c>
      <c r="G218" s="39" t="s">
        <v>227</v>
      </c>
      <c r="H218" s="38">
        <f>H219+H221+H223+H224+H225</f>
        <v>0</v>
      </c>
      <c r="I218" s="6">
        <v>0</v>
      </c>
      <c r="J218" s="6" t="s">
        <v>227</v>
      </c>
      <c r="K218" s="6" t="s">
        <v>227</v>
      </c>
      <c r="L218" s="47"/>
    </row>
    <row r="219" spans="1:12" hidden="1">
      <c r="A219" s="102"/>
      <c r="B219" s="99"/>
      <c r="C219" s="81" t="s">
        <v>4</v>
      </c>
      <c r="D219" s="6">
        <v>0</v>
      </c>
      <c r="E219" s="6">
        <v>0</v>
      </c>
      <c r="F219" s="6">
        <v>0</v>
      </c>
      <c r="G219" s="6">
        <v>0</v>
      </c>
      <c r="H219" s="6">
        <v>0</v>
      </c>
      <c r="I219" s="6">
        <v>0</v>
      </c>
      <c r="J219" s="6">
        <v>0</v>
      </c>
      <c r="K219" s="6">
        <v>0</v>
      </c>
      <c r="L219" s="47"/>
    </row>
    <row r="220" spans="1:12" ht="47.25" hidden="1">
      <c r="A220" s="102"/>
      <c r="B220" s="99"/>
      <c r="C220" s="81" t="s">
        <v>195</v>
      </c>
      <c r="D220" s="6">
        <v>0</v>
      </c>
      <c r="E220" s="6">
        <v>0</v>
      </c>
      <c r="F220" s="6">
        <v>0</v>
      </c>
      <c r="G220" s="6">
        <v>0</v>
      </c>
      <c r="H220" s="6">
        <v>0</v>
      </c>
      <c r="I220" s="6">
        <v>0</v>
      </c>
      <c r="J220" s="6">
        <v>0</v>
      </c>
      <c r="K220" s="6">
        <v>0</v>
      </c>
      <c r="L220" s="47"/>
    </row>
    <row r="221" spans="1:12" ht="31.5" hidden="1">
      <c r="A221" s="102"/>
      <c r="B221" s="99"/>
      <c r="C221" s="81" t="s">
        <v>211</v>
      </c>
      <c r="D221" s="6">
        <v>0</v>
      </c>
      <c r="E221" s="6">
        <v>0</v>
      </c>
      <c r="F221" s="6">
        <v>0</v>
      </c>
      <c r="G221" s="6">
        <v>0</v>
      </c>
      <c r="H221" s="6">
        <v>0</v>
      </c>
      <c r="I221" s="6">
        <v>0</v>
      </c>
      <c r="J221" s="6">
        <v>0</v>
      </c>
      <c r="K221" s="6">
        <v>0</v>
      </c>
      <c r="L221" s="47"/>
    </row>
    <row r="222" spans="1:12" ht="63" hidden="1">
      <c r="A222" s="102"/>
      <c r="B222" s="99"/>
      <c r="C222" s="81" t="s">
        <v>196</v>
      </c>
      <c r="D222" s="6">
        <v>0</v>
      </c>
      <c r="E222" s="6">
        <v>0</v>
      </c>
      <c r="F222" s="6">
        <v>0</v>
      </c>
      <c r="G222" s="6">
        <v>0</v>
      </c>
      <c r="H222" s="6">
        <v>0</v>
      </c>
      <c r="I222" s="6">
        <v>0</v>
      </c>
      <c r="J222" s="6">
        <v>0</v>
      </c>
      <c r="K222" s="6">
        <v>0</v>
      </c>
      <c r="L222" s="47"/>
    </row>
    <row r="223" spans="1:12" ht="31.5" hidden="1">
      <c r="A223" s="102"/>
      <c r="B223" s="99"/>
      <c r="C223" s="81" t="s">
        <v>212</v>
      </c>
      <c r="D223" s="6">
        <v>0</v>
      </c>
      <c r="E223" s="6" t="s">
        <v>227</v>
      </c>
      <c r="F223" s="6" t="s">
        <v>227</v>
      </c>
      <c r="G223" s="6" t="s">
        <v>227</v>
      </c>
      <c r="H223" s="6">
        <v>0</v>
      </c>
      <c r="I223" s="6">
        <v>0</v>
      </c>
      <c r="J223" s="6" t="s">
        <v>227</v>
      </c>
      <c r="K223" s="6" t="s">
        <v>227</v>
      </c>
      <c r="L223" s="47"/>
    </row>
    <row r="224" spans="1:12" ht="31.5" hidden="1">
      <c r="A224" s="102"/>
      <c r="B224" s="99"/>
      <c r="C224" s="81" t="s">
        <v>213</v>
      </c>
      <c r="D224" s="6">
        <v>0</v>
      </c>
      <c r="E224" s="6" t="s">
        <v>227</v>
      </c>
      <c r="F224" s="6" t="s">
        <v>227</v>
      </c>
      <c r="G224" s="6" t="s">
        <v>227</v>
      </c>
      <c r="H224" s="6">
        <v>0</v>
      </c>
      <c r="I224" s="6">
        <v>0</v>
      </c>
      <c r="J224" s="6" t="s">
        <v>227</v>
      </c>
      <c r="K224" s="6" t="s">
        <v>227</v>
      </c>
      <c r="L224" s="47"/>
    </row>
    <row r="225" spans="1:13" ht="78.75" hidden="1">
      <c r="A225" s="103"/>
      <c r="B225" s="100"/>
      <c r="C225" s="81" t="s">
        <v>206</v>
      </c>
      <c r="D225" s="6">
        <v>0</v>
      </c>
      <c r="E225" s="6">
        <v>0</v>
      </c>
      <c r="F225" s="6">
        <v>0</v>
      </c>
      <c r="G225" s="11">
        <v>0</v>
      </c>
      <c r="H225" s="6">
        <v>0</v>
      </c>
      <c r="I225" s="11">
        <v>0</v>
      </c>
      <c r="J225" s="11">
        <v>0</v>
      </c>
      <c r="K225" s="11">
        <v>0</v>
      </c>
      <c r="L225" s="47"/>
    </row>
    <row r="226" spans="1:13">
      <c r="A226" s="101" t="s">
        <v>52</v>
      </c>
      <c r="B226" s="98" t="s">
        <v>191</v>
      </c>
      <c r="C226" s="1" t="s">
        <v>3</v>
      </c>
      <c r="D226" s="38">
        <f>D227+D229+D231+D232+D233</f>
        <v>591388.4</v>
      </c>
      <c r="E226" s="39" t="s">
        <v>227</v>
      </c>
      <c r="F226" s="39" t="s">
        <v>227</v>
      </c>
      <c r="G226" s="39" t="s">
        <v>227</v>
      </c>
      <c r="H226" s="38">
        <f>H227+H229+H231+H232+H233</f>
        <v>582313.80000000005</v>
      </c>
      <c r="I226" s="6">
        <f t="shared" ref="I226" si="65">H226/D226*100</f>
        <v>98.465543118532594</v>
      </c>
      <c r="J226" s="6" t="s">
        <v>227</v>
      </c>
      <c r="K226" s="6" t="s">
        <v>227</v>
      </c>
      <c r="L226" s="47"/>
    </row>
    <row r="227" spans="1:13">
      <c r="A227" s="102"/>
      <c r="B227" s="99"/>
      <c r="C227" s="81" t="s">
        <v>4</v>
      </c>
      <c r="D227" s="6">
        <f>D235+D243+D251+D259+D267</f>
        <v>591388.4</v>
      </c>
      <c r="E227" s="6">
        <f t="shared" ref="E227:H227" si="66">E235+E243+E251+E259+E267</f>
        <v>591388.4</v>
      </c>
      <c r="F227" s="6">
        <f t="shared" si="66"/>
        <v>591388.4</v>
      </c>
      <c r="G227" s="6">
        <f t="shared" si="66"/>
        <v>582328.30000000005</v>
      </c>
      <c r="H227" s="6">
        <f t="shared" si="66"/>
        <v>582313.80000000005</v>
      </c>
      <c r="I227" s="6">
        <f t="shared" ref="I227" si="67">H227/D227*100</f>
        <v>98.465543118532594</v>
      </c>
      <c r="J227" s="6">
        <f t="shared" ref="J227:J275" si="68">G227/E227*100</f>
        <v>98.467994975890633</v>
      </c>
      <c r="K227" s="6">
        <f t="shared" ref="K227:K275" si="69">G227/F227*100</f>
        <v>98.467994975890633</v>
      </c>
      <c r="L227" s="47"/>
      <c r="M227" s="21" t="s">
        <v>338</v>
      </c>
    </row>
    <row r="228" spans="1:13" ht="47.25">
      <c r="A228" s="102"/>
      <c r="B228" s="99"/>
      <c r="C228" s="81" t="s">
        <v>195</v>
      </c>
      <c r="D228" s="6">
        <f t="shared" ref="D228:H233" si="70">D236+D244+D252+D260+D268</f>
        <v>0</v>
      </c>
      <c r="E228" s="6">
        <f t="shared" si="70"/>
        <v>0</v>
      </c>
      <c r="F228" s="6">
        <f t="shared" si="70"/>
        <v>0</v>
      </c>
      <c r="G228" s="6">
        <f t="shared" si="70"/>
        <v>0</v>
      </c>
      <c r="H228" s="6">
        <f t="shared" si="70"/>
        <v>0</v>
      </c>
      <c r="I228" s="6">
        <v>0</v>
      </c>
      <c r="J228" s="6">
        <v>0</v>
      </c>
      <c r="K228" s="6">
        <v>0</v>
      </c>
      <c r="L228" s="47"/>
    </row>
    <row r="229" spans="1:13" ht="31.5">
      <c r="A229" s="102"/>
      <c r="B229" s="99"/>
      <c r="C229" s="81" t="s">
        <v>211</v>
      </c>
      <c r="D229" s="6">
        <f t="shared" si="70"/>
        <v>0</v>
      </c>
      <c r="E229" s="6">
        <f t="shared" si="70"/>
        <v>0</v>
      </c>
      <c r="F229" s="6">
        <f t="shared" si="70"/>
        <v>0</v>
      </c>
      <c r="G229" s="6">
        <f t="shared" si="70"/>
        <v>0</v>
      </c>
      <c r="H229" s="6">
        <f t="shared" si="70"/>
        <v>0</v>
      </c>
      <c r="I229" s="6">
        <v>0</v>
      </c>
      <c r="J229" s="6">
        <v>0</v>
      </c>
      <c r="K229" s="6">
        <v>0</v>
      </c>
      <c r="L229" s="47"/>
    </row>
    <row r="230" spans="1:13" ht="63">
      <c r="A230" s="102"/>
      <c r="B230" s="99"/>
      <c r="C230" s="81" t="s">
        <v>196</v>
      </c>
      <c r="D230" s="6">
        <f t="shared" si="70"/>
        <v>0</v>
      </c>
      <c r="E230" s="6">
        <f t="shared" si="70"/>
        <v>0</v>
      </c>
      <c r="F230" s="6">
        <f t="shared" si="70"/>
        <v>0</v>
      </c>
      <c r="G230" s="6">
        <f t="shared" si="70"/>
        <v>0</v>
      </c>
      <c r="H230" s="6">
        <f t="shared" si="70"/>
        <v>0</v>
      </c>
      <c r="I230" s="6">
        <v>0</v>
      </c>
      <c r="J230" s="6">
        <v>0</v>
      </c>
      <c r="K230" s="6">
        <v>0</v>
      </c>
      <c r="L230" s="47"/>
    </row>
    <row r="231" spans="1:13" ht="31.5">
      <c r="A231" s="102"/>
      <c r="B231" s="99"/>
      <c r="C231" s="81" t="s">
        <v>212</v>
      </c>
      <c r="D231" s="6">
        <f t="shared" si="70"/>
        <v>0</v>
      </c>
      <c r="E231" s="6" t="s">
        <v>227</v>
      </c>
      <c r="F231" s="6" t="s">
        <v>227</v>
      </c>
      <c r="G231" s="6" t="s">
        <v>227</v>
      </c>
      <c r="H231" s="6">
        <f t="shared" si="70"/>
        <v>0</v>
      </c>
      <c r="I231" s="6">
        <v>0</v>
      </c>
      <c r="J231" s="6" t="s">
        <v>227</v>
      </c>
      <c r="K231" s="6" t="s">
        <v>227</v>
      </c>
      <c r="L231" s="47"/>
    </row>
    <row r="232" spans="1:13" ht="31.5">
      <c r="A232" s="102"/>
      <c r="B232" s="99"/>
      <c r="C232" s="81" t="s">
        <v>213</v>
      </c>
      <c r="D232" s="6">
        <f t="shared" si="70"/>
        <v>0</v>
      </c>
      <c r="E232" s="6" t="s">
        <v>227</v>
      </c>
      <c r="F232" s="6" t="s">
        <v>227</v>
      </c>
      <c r="G232" s="6" t="s">
        <v>227</v>
      </c>
      <c r="H232" s="6">
        <f t="shared" si="70"/>
        <v>0</v>
      </c>
      <c r="I232" s="6">
        <v>0</v>
      </c>
      <c r="J232" s="6" t="s">
        <v>227</v>
      </c>
      <c r="K232" s="6" t="s">
        <v>227</v>
      </c>
      <c r="L232" s="47"/>
    </row>
    <row r="233" spans="1:13" ht="78.75">
      <c r="A233" s="103"/>
      <c r="B233" s="100"/>
      <c r="C233" s="81" t="s">
        <v>206</v>
      </c>
      <c r="D233" s="6">
        <f t="shared" si="70"/>
        <v>0</v>
      </c>
      <c r="E233" s="6">
        <f t="shared" si="70"/>
        <v>0</v>
      </c>
      <c r="F233" s="6">
        <f t="shared" si="70"/>
        <v>0</v>
      </c>
      <c r="G233" s="6">
        <f t="shared" si="70"/>
        <v>0</v>
      </c>
      <c r="H233" s="6">
        <f t="shared" si="70"/>
        <v>0</v>
      </c>
      <c r="I233" s="11">
        <v>0</v>
      </c>
      <c r="J233" s="11">
        <v>0</v>
      </c>
      <c r="K233" s="11">
        <v>0</v>
      </c>
      <c r="L233" s="47"/>
    </row>
    <row r="234" spans="1:13">
      <c r="A234" s="101" t="s">
        <v>53</v>
      </c>
      <c r="B234" s="98" t="s">
        <v>54</v>
      </c>
      <c r="C234" s="1" t="s">
        <v>3</v>
      </c>
      <c r="D234" s="38">
        <f>D235+D237+D239+D240+D241</f>
        <v>836.8</v>
      </c>
      <c r="E234" s="39" t="s">
        <v>227</v>
      </c>
      <c r="F234" s="39" t="s">
        <v>227</v>
      </c>
      <c r="G234" s="39" t="s">
        <v>227</v>
      </c>
      <c r="H234" s="38">
        <f>H235+H237+H239+H240+H241</f>
        <v>525.20000000000005</v>
      </c>
      <c r="I234" s="6">
        <f t="shared" ref="I234:I235" si="71">H234/D234*100</f>
        <v>62.762906309751443</v>
      </c>
      <c r="J234" s="6" t="s">
        <v>227</v>
      </c>
      <c r="K234" s="6" t="s">
        <v>227</v>
      </c>
      <c r="L234" s="47"/>
    </row>
    <row r="235" spans="1:13">
      <c r="A235" s="102"/>
      <c r="B235" s="99"/>
      <c r="C235" s="81" t="s">
        <v>4</v>
      </c>
      <c r="D235" s="6">
        <v>836.8</v>
      </c>
      <c r="E235" s="6">
        <v>836.8</v>
      </c>
      <c r="F235" s="6">
        <v>836.8</v>
      </c>
      <c r="G235" s="6">
        <v>525.20000000000005</v>
      </c>
      <c r="H235" s="6">
        <v>525.20000000000005</v>
      </c>
      <c r="I235" s="6">
        <f t="shared" si="71"/>
        <v>62.762906309751443</v>
      </c>
      <c r="J235" s="6">
        <f t="shared" ref="J235" si="72">G235/E235*100</f>
        <v>62.762906309751443</v>
      </c>
      <c r="K235" s="6">
        <f t="shared" ref="K235" si="73">G235/F235*100</f>
        <v>62.762906309751443</v>
      </c>
      <c r="L235" s="47"/>
    </row>
    <row r="236" spans="1:13" ht="47.25">
      <c r="A236" s="102"/>
      <c r="B236" s="99"/>
      <c r="C236" s="81" t="s">
        <v>195</v>
      </c>
      <c r="D236" s="6">
        <v>0</v>
      </c>
      <c r="E236" s="6">
        <v>0</v>
      </c>
      <c r="F236" s="6">
        <v>0</v>
      </c>
      <c r="G236" s="6">
        <v>0</v>
      </c>
      <c r="H236" s="6">
        <v>0</v>
      </c>
      <c r="I236" s="6">
        <v>0</v>
      </c>
      <c r="J236" s="6">
        <v>0</v>
      </c>
      <c r="K236" s="6">
        <v>0</v>
      </c>
      <c r="L236" s="47"/>
    </row>
    <row r="237" spans="1:13" ht="31.5">
      <c r="A237" s="102"/>
      <c r="B237" s="99"/>
      <c r="C237" s="81" t="s">
        <v>211</v>
      </c>
      <c r="D237" s="6">
        <v>0</v>
      </c>
      <c r="E237" s="6">
        <v>0</v>
      </c>
      <c r="F237" s="6">
        <v>0</v>
      </c>
      <c r="G237" s="6">
        <v>0</v>
      </c>
      <c r="H237" s="6">
        <v>0</v>
      </c>
      <c r="I237" s="6">
        <v>0</v>
      </c>
      <c r="J237" s="6">
        <v>0</v>
      </c>
      <c r="K237" s="6">
        <v>0</v>
      </c>
      <c r="L237" s="47"/>
    </row>
    <row r="238" spans="1:13" ht="63">
      <c r="A238" s="102"/>
      <c r="B238" s="99"/>
      <c r="C238" s="81" t="s">
        <v>196</v>
      </c>
      <c r="D238" s="6">
        <v>0</v>
      </c>
      <c r="E238" s="6">
        <v>0</v>
      </c>
      <c r="F238" s="6">
        <v>0</v>
      </c>
      <c r="G238" s="6">
        <v>0</v>
      </c>
      <c r="H238" s="6">
        <v>0</v>
      </c>
      <c r="I238" s="6">
        <v>0</v>
      </c>
      <c r="J238" s="6">
        <v>0</v>
      </c>
      <c r="K238" s="6">
        <v>0</v>
      </c>
      <c r="L238" s="47"/>
    </row>
    <row r="239" spans="1:13" ht="31.5">
      <c r="A239" s="102"/>
      <c r="B239" s="99"/>
      <c r="C239" s="81" t="s">
        <v>212</v>
      </c>
      <c r="D239" s="6">
        <v>0</v>
      </c>
      <c r="E239" s="6" t="s">
        <v>227</v>
      </c>
      <c r="F239" s="6" t="s">
        <v>227</v>
      </c>
      <c r="G239" s="6" t="s">
        <v>227</v>
      </c>
      <c r="H239" s="6">
        <v>0</v>
      </c>
      <c r="I239" s="6">
        <v>0</v>
      </c>
      <c r="J239" s="6" t="s">
        <v>227</v>
      </c>
      <c r="K239" s="6" t="s">
        <v>227</v>
      </c>
      <c r="L239" s="47"/>
    </row>
    <row r="240" spans="1:13" ht="31.5">
      <c r="A240" s="102"/>
      <c r="B240" s="99"/>
      <c r="C240" s="81" t="s">
        <v>213</v>
      </c>
      <c r="D240" s="6">
        <v>0</v>
      </c>
      <c r="E240" s="6" t="s">
        <v>227</v>
      </c>
      <c r="F240" s="6" t="s">
        <v>227</v>
      </c>
      <c r="G240" s="6" t="s">
        <v>227</v>
      </c>
      <c r="H240" s="6">
        <v>0</v>
      </c>
      <c r="I240" s="6">
        <v>0</v>
      </c>
      <c r="J240" s="6" t="s">
        <v>227</v>
      </c>
      <c r="K240" s="6" t="s">
        <v>227</v>
      </c>
      <c r="L240" s="47"/>
    </row>
    <row r="241" spans="1:13" ht="78.75">
      <c r="A241" s="103"/>
      <c r="B241" s="100"/>
      <c r="C241" s="81" t="s">
        <v>206</v>
      </c>
      <c r="D241" s="6">
        <v>0</v>
      </c>
      <c r="E241" s="6">
        <v>0</v>
      </c>
      <c r="F241" s="6">
        <v>0</v>
      </c>
      <c r="G241" s="11">
        <v>0</v>
      </c>
      <c r="H241" s="6">
        <v>0</v>
      </c>
      <c r="I241" s="11">
        <v>0</v>
      </c>
      <c r="J241" s="11">
        <v>0</v>
      </c>
      <c r="K241" s="11">
        <v>0</v>
      </c>
      <c r="L241" s="47"/>
    </row>
    <row r="242" spans="1:13">
      <c r="A242" s="101" t="s">
        <v>55</v>
      </c>
      <c r="B242" s="98" t="s">
        <v>5</v>
      </c>
      <c r="C242" s="1" t="s">
        <v>3</v>
      </c>
      <c r="D242" s="38">
        <f>D243+D245+D247+D248+D249</f>
        <v>72356.600000000006</v>
      </c>
      <c r="E242" s="39" t="s">
        <v>227</v>
      </c>
      <c r="F242" s="39" t="s">
        <v>227</v>
      </c>
      <c r="G242" s="39" t="s">
        <v>227</v>
      </c>
      <c r="H242" s="38">
        <f>H243+H245+H247+H248+H249</f>
        <v>71334.399999999994</v>
      </c>
      <c r="I242" s="6">
        <f t="shared" ref="I242:I243" si="74">H242/D242*100</f>
        <v>98.587274692287906</v>
      </c>
      <c r="J242" s="6" t="s">
        <v>227</v>
      </c>
      <c r="K242" s="6" t="s">
        <v>227</v>
      </c>
      <c r="L242" s="47"/>
    </row>
    <row r="243" spans="1:13">
      <c r="A243" s="102"/>
      <c r="B243" s="99"/>
      <c r="C243" s="81" t="s">
        <v>4</v>
      </c>
      <c r="D243" s="6">
        <v>72356.600000000006</v>
      </c>
      <c r="E243" s="6">
        <v>72356.600000000006</v>
      </c>
      <c r="F243" s="6">
        <v>72356.600000000006</v>
      </c>
      <c r="G243" s="6">
        <v>71340</v>
      </c>
      <c r="H243" s="6">
        <f>71340-5.6</f>
        <v>71334.399999999994</v>
      </c>
      <c r="I243" s="6">
        <f t="shared" si="74"/>
        <v>98.587274692287906</v>
      </c>
      <c r="J243" s="6">
        <f t="shared" ref="J243" si="75">G243/E243*100</f>
        <v>98.595014138309423</v>
      </c>
      <c r="K243" s="6">
        <f t="shared" ref="K243" si="76">G243/F243*100</f>
        <v>98.595014138309423</v>
      </c>
      <c r="L243" s="47"/>
      <c r="M243" s="21" t="s">
        <v>372</v>
      </c>
    </row>
    <row r="244" spans="1:13" ht="47.25">
      <c r="A244" s="102"/>
      <c r="B244" s="99"/>
      <c r="C244" s="81" t="s">
        <v>195</v>
      </c>
      <c r="D244" s="6">
        <v>0</v>
      </c>
      <c r="E244" s="6">
        <v>0</v>
      </c>
      <c r="F244" s="6">
        <v>0</v>
      </c>
      <c r="G244" s="6">
        <v>0</v>
      </c>
      <c r="H244" s="6">
        <v>0</v>
      </c>
      <c r="I244" s="6">
        <v>0</v>
      </c>
      <c r="J244" s="6">
        <v>0</v>
      </c>
      <c r="K244" s="6">
        <v>0</v>
      </c>
      <c r="L244" s="47"/>
    </row>
    <row r="245" spans="1:13" ht="31.5">
      <c r="A245" s="102"/>
      <c r="B245" s="99"/>
      <c r="C245" s="81" t="s">
        <v>211</v>
      </c>
      <c r="D245" s="6">
        <v>0</v>
      </c>
      <c r="E245" s="6">
        <v>0</v>
      </c>
      <c r="F245" s="6">
        <v>0</v>
      </c>
      <c r="G245" s="6">
        <v>0</v>
      </c>
      <c r="H245" s="6">
        <v>0</v>
      </c>
      <c r="I245" s="6">
        <v>0</v>
      </c>
      <c r="J245" s="6">
        <v>0</v>
      </c>
      <c r="K245" s="6">
        <v>0</v>
      </c>
      <c r="L245" s="47"/>
    </row>
    <row r="246" spans="1:13" ht="63">
      <c r="A246" s="102"/>
      <c r="B246" s="99"/>
      <c r="C246" s="81" t="s">
        <v>196</v>
      </c>
      <c r="D246" s="6">
        <v>0</v>
      </c>
      <c r="E246" s="6">
        <v>0</v>
      </c>
      <c r="F246" s="6">
        <v>0</v>
      </c>
      <c r="G246" s="6">
        <v>0</v>
      </c>
      <c r="H246" s="6">
        <v>0</v>
      </c>
      <c r="I246" s="6">
        <v>0</v>
      </c>
      <c r="J246" s="6">
        <v>0</v>
      </c>
      <c r="K246" s="6">
        <v>0</v>
      </c>
      <c r="L246" s="47"/>
    </row>
    <row r="247" spans="1:13" ht="31.5">
      <c r="A247" s="102"/>
      <c r="B247" s="99"/>
      <c r="C247" s="81" t="s">
        <v>212</v>
      </c>
      <c r="D247" s="6">
        <v>0</v>
      </c>
      <c r="E247" s="6" t="s">
        <v>227</v>
      </c>
      <c r="F247" s="6" t="s">
        <v>227</v>
      </c>
      <c r="G247" s="6" t="s">
        <v>227</v>
      </c>
      <c r="H247" s="6">
        <v>0</v>
      </c>
      <c r="I247" s="6">
        <v>0</v>
      </c>
      <c r="J247" s="6" t="s">
        <v>227</v>
      </c>
      <c r="K247" s="6" t="s">
        <v>227</v>
      </c>
      <c r="L247" s="47"/>
    </row>
    <row r="248" spans="1:13" ht="31.5">
      <c r="A248" s="102"/>
      <c r="B248" s="99"/>
      <c r="C248" s="81" t="s">
        <v>213</v>
      </c>
      <c r="D248" s="6">
        <v>0</v>
      </c>
      <c r="E248" s="6" t="s">
        <v>227</v>
      </c>
      <c r="F248" s="6" t="s">
        <v>227</v>
      </c>
      <c r="G248" s="6" t="s">
        <v>227</v>
      </c>
      <c r="H248" s="6">
        <v>0</v>
      </c>
      <c r="I248" s="6">
        <v>0</v>
      </c>
      <c r="J248" s="6" t="s">
        <v>227</v>
      </c>
      <c r="K248" s="6" t="s">
        <v>227</v>
      </c>
      <c r="L248" s="47"/>
    </row>
    <row r="249" spans="1:13" ht="78.75">
      <c r="A249" s="103"/>
      <c r="B249" s="100"/>
      <c r="C249" s="81" t="s">
        <v>206</v>
      </c>
      <c r="D249" s="6">
        <v>0</v>
      </c>
      <c r="E249" s="6">
        <v>0</v>
      </c>
      <c r="F249" s="6">
        <v>0</v>
      </c>
      <c r="G249" s="11">
        <v>0</v>
      </c>
      <c r="H249" s="6">
        <v>0</v>
      </c>
      <c r="I249" s="11">
        <v>0</v>
      </c>
      <c r="J249" s="11">
        <v>0</v>
      </c>
      <c r="K249" s="11">
        <v>0</v>
      </c>
      <c r="L249" s="47"/>
    </row>
    <row r="250" spans="1:13">
      <c r="A250" s="101" t="s">
        <v>56</v>
      </c>
      <c r="B250" s="98" t="s">
        <v>5</v>
      </c>
      <c r="C250" s="1" t="s">
        <v>3</v>
      </c>
      <c r="D250" s="38">
        <f>D251+D253+D255+D256+D257</f>
        <v>26333.3</v>
      </c>
      <c r="E250" s="39" t="s">
        <v>227</v>
      </c>
      <c r="F250" s="39" t="s">
        <v>227</v>
      </c>
      <c r="G250" s="39" t="s">
        <v>227</v>
      </c>
      <c r="H250" s="38">
        <f>H251+H253+H255+H256+H257</f>
        <v>25598</v>
      </c>
      <c r="I250" s="6">
        <f t="shared" ref="I250:I251" si="77">H250/D250*100</f>
        <v>97.20771798445314</v>
      </c>
      <c r="J250" s="6" t="s">
        <v>227</v>
      </c>
      <c r="K250" s="6" t="s">
        <v>227</v>
      </c>
      <c r="L250" s="47"/>
    </row>
    <row r="251" spans="1:13">
      <c r="A251" s="102"/>
      <c r="B251" s="99"/>
      <c r="C251" s="81" t="s">
        <v>4</v>
      </c>
      <c r="D251" s="6">
        <v>26333.3</v>
      </c>
      <c r="E251" s="6">
        <v>26333.3</v>
      </c>
      <c r="F251" s="6">
        <v>26333.3</v>
      </c>
      <c r="G251" s="6">
        <v>25598</v>
      </c>
      <c r="H251" s="6">
        <v>25598</v>
      </c>
      <c r="I251" s="6">
        <f t="shared" si="77"/>
        <v>97.20771798445314</v>
      </c>
      <c r="J251" s="6">
        <f t="shared" ref="J251" si="78">G251/E251*100</f>
        <v>97.20771798445314</v>
      </c>
      <c r="K251" s="6">
        <f t="shared" ref="K251" si="79">G251/F251*100</f>
        <v>97.20771798445314</v>
      </c>
      <c r="L251" s="47"/>
    </row>
    <row r="252" spans="1:13" ht="47.25">
      <c r="A252" s="102"/>
      <c r="B252" s="99"/>
      <c r="C252" s="81" t="s">
        <v>195</v>
      </c>
      <c r="D252" s="6">
        <v>0</v>
      </c>
      <c r="E252" s="6">
        <v>0</v>
      </c>
      <c r="F252" s="6">
        <v>0</v>
      </c>
      <c r="G252" s="6">
        <v>0</v>
      </c>
      <c r="H252" s="6">
        <v>0</v>
      </c>
      <c r="I252" s="6">
        <v>0</v>
      </c>
      <c r="J252" s="6">
        <v>0</v>
      </c>
      <c r="K252" s="6">
        <v>0</v>
      </c>
      <c r="L252" s="47"/>
    </row>
    <row r="253" spans="1:13" ht="31.5">
      <c r="A253" s="102"/>
      <c r="B253" s="99"/>
      <c r="C253" s="81" t="s">
        <v>211</v>
      </c>
      <c r="D253" s="6">
        <v>0</v>
      </c>
      <c r="E253" s="6">
        <v>0</v>
      </c>
      <c r="F253" s="6">
        <v>0</v>
      </c>
      <c r="G253" s="6">
        <v>0</v>
      </c>
      <c r="H253" s="6">
        <v>0</v>
      </c>
      <c r="I253" s="6">
        <v>0</v>
      </c>
      <c r="J253" s="6">
        <v>0</v>
      </c>
      <c r="K253" s="6">
        <v>0</v>
      </c>
      <c r="L253" s="47"/>
    </row>
    <row r="254" spans="1:13" ht="63">
      <c r="A254" s="102"/>
      <c r="B254" s="99"/>
      <c r="C254" s="81" t="s">
        <v>196</v>
      </c>
      <c r="D254" s="6">
        <v>0</v>
      </c>
      <c r="E254" s="6">
        <v>0</v>
      </c>
      <c r="F254" s="6">
        <v>0</v>
      </c>
      <c r="G254" s="6">
        <v>0</v>
      </c>
      <c r="H254" s="6">
        <v>0</v>
      </c>
      <c r="I254" s="6">
        <v>0</v>
      </c>
      <c r="J254" s="6">
        <v>0</v>
      </c>
      <c r="K254" s="6">
        <v>0</v>
      </c>
      <c r="L254" s="47"/>
    </row>
    <row r="255" spans="1:13" ht="31.5">
      <c r="A255" s="102"/>
      <c r="B255" s="99"/>
      <c r="C255" s="81" t="s">
        <v>212</v>
      </c>
      <c r="D255" s="6">
        <v>0</v>
      </c>
      <c r="E255" s="6" t="s">
        <v>227</v>
      </c>
      <c r="F255" s="6" t="s">
        <v>227</v>
      </c>
      <c r="G255" s="6" t="s">
        <v>227</v>
      </c>
      <c r="H255" s="6">
        <v>0</v>
      </c>
      <c r="I255" s="6">
        <v>0</v>
      </c>
      <c r="J255" s="6" t="s">
        <v>227</v>
      </c>
      <c r="K255" s="6" t="s">
        <v>227</v>
      </c>
      <c r="L255" s="47"/>
    </row>
    <row r="256" spans="1:13" ht="31.5">
      <c r="A256" s="102"/>
      <c r="B256" s="99"/>
      <c r="C256" s="81" t="s">
        <v>213</v>
      </c>
      <c r="D256" s="6">
        <v>0</v>
      </c>
      <c r="E256" s="6" t="s">
        <v>227</v>
      </c>
      <c r="F256" s="6" t="s">
        <v>227</v>
      </c>
      <c r="G256" s="6" t="s">
        <v>227</v>
      </c>
      <c r="H256" s="6">
        <v>0</v>
      </c>
      <c r="I256" s="6">
        <v>0</v>
      </c>
      <c r="J256" s="6" t="s">
        <v>227</v>
      </c>
      <c r="K256" s="6" t="s">
        <v>227</v>
      </c>
      <c r="L256" s="47"/>
    </row>
    <row r="257" spans="1:13" ht="78.75">
      <c r="A257" s="103"/>
      <c r="B257" s="100"/>
      <c r="C257" s="81" t="s">
        <v>206</v>
      </c>
      <c r="D257" s="6">
        <v>0</v>
      </c>
      <c r="E257" s="6">
        <v>0</v>
      </c>
      <c r="F257" s="6">
        <v>0</v>
      </c>
      <c r="G257" s="11">
        <v>0</v>
      </c>
      <c r="H257" s="6">
        <v>0</v>
      </c>
      <c r="I257" s="11">
        <v>0</v>
      </c>
      <c r="J257" s="11">
        <v>0</v>
      </c>
      <c r="K257" s="11">
        <v>0</v>
      </c>
      <c r="L257" s="47"/>
    </row>
    <row r="258" spans="1:13">
      <c r="A258" s="101" t="s">
        <v>57</v>
      </c>
      <c r="B258" s="98" t="s">
        <v>5</v>
      </c>
      <c r="C258" s="1" t="s">
        <v>3</v>
      </c>
      <c r="D258" s="38">
        <f>D259+D261+D263+D264+D265</f>
        <v>474011.7</v>
      </c>
      <c r="E258" s="39" t="s">
        <v>227</v>
      </c>
      <c r="F258" s="39" t="s">
        <v>227</v>
      </c>
      <c r="G258" s="39" t="s">
        <v>227</v>
      </c>
      <c r="H258" s="38">
        <f>H259+H261+H263+H264+H265</f>
        <v>473079.39999999997</v>
      </c>
      <c r="I258" s="6">
        <f t="shared" ref="I258:I259" si="80">H258/D258*100</f>
        <v>99.803317091118203</v>
      </c>
      <c r="J258" s="6" t="s">
        <v>227</v>
      </c>
      <c r="K258" s="6" t="s">
        <v>227</v>
      </c>
      <c r="L258" s="47"/>
    </row>
    <row r="259" spans="1:13">
      <c r="A259" s="102"/>
      <c r="B259" s="99"/>
      <c r="C259" s="81" t="s">
        <v>4</v>
      </c>
      <c r="D259" s="6">
        <v>474011.7</v>
      </c>
      <c r="E259" s="6">
        <v>474011.7</v>
      </c>
      <c r="F259" s="6">
        <v>474011.7</v>
      </c>
      <c r="G259" s="6">
        <v>473088.3</v>
      </c>
      <c r="H259" s="6">
        <f>G259-8.9</f>
        <v>473079.39999999997</v>
      </c>
      <c r="I259" s="6">
        <f t="shared" si="80"/>
        <v>99.803317091118203</v>
      </c>
      <c r="J259" s="6">
        <f t="shared" ref="J259" si="81">G259/E259*100</f>
        <v>99.805194681903416</v>
      </c>
      <c r="K259" s="6">
        <f t="shared" ref="K259" si="82">G259/F259*100</f>
        <v>99.805194681903416</v>
      </c>
      <c r="L259" s="47"/>
      <c r="M259" s="21" t="s">
        <v>370</v>
      </c>
    </row>
    <row r="260" spans="1:13" ht="47.25">
      <c r="A260" s="102"/>
      <c r="B260" s="99"/>
      <c r="C260" s="81" t="s">
        <v>195</v>
      </c>
      <c r="D260" s="6">
        <v>0</v>
      </c>
      <c r="E260" s="6">
        <v>0</v>
      </c>
      <c r="F260" s="6">
        <v>0</v>
      </c>
      <c r="G260" s="6">
        <v>0</v>
      </c>
      <c r="H260" s="6">
        <v>0</v>
      </c>
      <c r="I260" s="6">
        <v>0</v>
      </c>
      <c r="J260" s="6">
        <v>0</v>
      </c>
      <c r="K260" s="6">
        <v>0</v>
      </c>
      <c r="L260" s="47"/>
    </row>
    <row r="261" spans="1:13" ht="31.5">
      <c r="A261" s="102"/>
      <c r="B261" s="99"/>
      <c r="C261" s="81" t="s">
        <v>211</v>
      </c>
      <c r="D261" s="6">
        <v>0</v>
      </c>
      <c r="E261" s="6">
        <v>0</v>
      </c>
      <c r="F261" s="6">
        <v>0</v>
      </c>
      <c r="G261" s="6">
        <v>0</v>
      </c>
      <c r="H261" s="6">
        <v>0</v>
      </c>
      <c r="I261" s="6">
        <v>0</v>
      </c>
      <c r="J261" s="6">
        <v>0</v>
      </c>
      <c r="K261" s="6">
        <v>0</v>
      </c>
      <c r="L261" s="47"/>
    </row>
    <row r="262" spans="1:13" ht="63">
      <c r="A262" s="102"/>
      <c r="B262" s="99"/>
      <c r="C262" s="81" t="s">
        <v>196</v>
      </c>
      <c r="D262" s="6">
        <v>0</v>
      </c>
      <c r="E262" s="6">
        <v>0</v>
      </c>
      <c r="F262" s="6">
        <v>0</v>
      </c>
      <c r="G262" s="6">
        <v>0</v>
      </c>
      <c r="H262" s="6">
        <v>0</v>
      </c>
      <c r="I262" s="6">
        <v>0</v>
      </c>
      <c r="J262" s="6">
        <v>0</v>
      </c>
      <c r="K262" s="6">
        <v>0</v>
      </c>
      <c r="L262" s="47"/>
    </row>
    <row r="263" spans="1:13" ht="31.5">
      <c r="A263" s="102"/>
      <c r="B263" s="99"/>
      <c r="C263" s="81" t="s">
        <v>212</v>
      </c>
      <c r="D263" s="6">
        <v>0</v>
      </c>
      <c r="E263" s="6" t="s">
        <v>227</v>
      </c>
      <c r="F263" s="6" t="s">
        <v>227</v>
      </c>
      <c r="G263" s="6" t="s">
        <v>227</v>
      </c>
      <c r="H263" s="6">
        <v>0</v>
      </c>
      <c r="I263" s="6">
        <v>0</v>
      </c>
      <c r="J263" s="6" t="s">
        <v>227</v>
      </c>
      <c r="K263" s="6" t="s">
        <v>227</v>
      </c>
      <c r="L263" s="47"/>
    </row>
    <row r="264" spans="1:13" ht="31.5">
      <c r="A264" s="102"/>
      <c r="B264" s="99"/>
      <c r="C264" s="81" t="s">
        <v>213</v>
      </c>
      <c r="D264" s="6">
        <v>0</v>
      </c>
      <c r="E264" s="6" t="s">
        <v>227</v>
      </c>
      <c r="F264" s="6" t="s">
        <v>227</v>
      </c>
      <c r="G264" s="6" t="s">
        <v>227</v>
      </c>
      <c r="H264" s="6">
        <v>0</v>
      </c>
      <c r="I264" s="6">
        <v>0</v>
      </c>
      <c r="J264" s="6" t="s">
        <v>227</v>
      </c>
      <c r="K264" s="6" t="s">
        <v>227</v>
      </c>
      <c r="L264" s="47"/>
    </row>
    <row r="265" spans="1:13" ht="78.75">
      <c r="A265" s="103"/>
      <c r="B265" s="100"/>
      <c r="C265" s="81" t="s">
        <v>206</v>
      </c>
      <c r="D265" s="6">
        <v>0</v>
      </c>
      <c r="E265" s="6">
        <v>0</v>
      </c>
      <c r="F265" s="6">
        <v>0</v>
      </c>
      <c r="G265" s="11">
        <v>0</v>
      </c>
      <c r="H265" s="6">
        <v>0</v>
      </c>
      <c r="I265" s="11">
        <v>0</v>
      </c>
      <c r="J265" s="11">
        <v>0</v>
      </c>
      <c r="K265" s="11">
        <v>0</v>
      </c>
      <c r="L265" s="47"/>
    </row>
    <row r="266" spans="1:13">
      <c r="A266" s="101" t="s">
        <v>58</v>
      </c>
      <c r="B266" s="98" t="s">
        <v>190</v>
      </c>
      <c r="C266" s="1" t="s">
        <v>3</v>
      </c>
      <c r="D266" s="38">
        <f>D267+D269+D271+D272+D273</f>
        <v>17850</v>
      </c>
      <c r="E266" s="39" t="s">
        <v>227</v>
      </c>
      <c r="F266" s="39" t="s">
        <v>227</v>
      </c>
      <c r="G266" s="39" t="s">
        <v>227</v>
      </c>
      <c r="H266" s="38">
        <f>H267+H269+H271+H272+H273</f>
        <v>11776.8</v>
      </c>
      <c r="I266" s="6">
        <f t="shared" ref="I266:I267" si="83">H266/D266*100</f>
        <v>65.976470588235287</v>
      </c>
      <c r="J266" s="6" t="s">
        <v>227</v>
      </c>
      <c r="K266" s="6" t="s">
        <v>227</v>
      </c>
      <c r="L266" s="47"/>
    </row>
    <row r="267" spans="1:13">
      <c r="A267" s="102"/>
      <c r="B267" s="99"/>
      <c r="C267" s="81" t="s">
        <v>4</v>
      </c>
      <c r="D267" s="6">
        <v>17850</v>
      </c>
      <c r="E267" s="6">
        <v>17850</v>
      </c>
      <c r="F267" s="6">
        <v>17850</v>
      </c>
      <c r="G267" s="6">
        <v>11776.8</v>
      </c>
      <c r="H267" s="6">
        <v>11776.8</v>
      </c>
      <c r="I267" s="6">
        <f t="shared" si="83"/>
        <v>65.976470588235287</v>
      </c>
      <c r="J267" s="6">
        <f t="shared" ref="J267" si="84">G267/E267*100</f>
        <v>65.976470588235287</v>
      </c>
      <c r="K267" s="6">
        <f t="shared" ref="K267" si="85">G267/F267*100</f>
        <v>65.976470588235287</v>
      </c>
      <c r="L267" s="47"/>
    </row>
    <row r="268" spans="1:13" ht="47.25">
      <c r="A268" s="102"/>
      <c r="B268" s="99"/>
      <c r="C268" s="81" t="s">
        <v>195</v>
      </c>
      <c r="D268" s="6">
        <v>0</v>
      </c>
      <c r="E268" s="6">
        <v>0</v>
      </c>
      <c r="F268" s="6">
        <v>0</v>
      </c>
      <c r="G268" s="6">
        <v>0</v>
      </c>
      <c r="H268" s="6">
        <v>0</v>
      </c>
      <c r="I268" s="6">
        <v>0</v>
      </c>
      <c r="J268" s="6">
        <v>0</v>
      </c>
      <c r="K268" s="6">
        <v>0</v>
      </c>
      <c r="L268" s="47"/>
    </row>
    <row r="269" spans="1:13" ht="31.5">
      <c r="A269" s="102"/>
      <c r="B269" s="99"/>
      <c r="C269" s="81" t="s">
        <v>211</v>
      </c>
      <c r="D269" s="6">
        <v>0</v>
      </c>
      <c r="E269" s="6">
        <v>0</v>
      </c>
      <c r="F269" s="6">
        <v>0</v>
      </c>
      <c r="G269" s="6">
        <v>0</v>
      </c>
      <c r="H269" s="6">
        <v>0</v>
      </c>
      <c r="I269" s="6">
        <v>0</v>
      </c>
      <c r="J269" s="6">
        <v>0</v>
      </c>
      <c r="K269" s="6">
        <v>0</v>
      </c>
      <c r="L269" s="47"/>
    </row>
    <row r="270" spans="1:13" ht="63">
      <c r="A270" s="102"/>
      <c r="B270" s="99"/>
      <c r="C270" s="81" t="s">
        <v>196</v>
      </c>
      <c r="D270" s="6">
        <v>0</v>
      </c>
      <c r="E270" s="6">
        <v>0</v>
      </c>
      <c r="F270" s="6">
        <v>0</v>
      </c>
      <c r="G270" s="6">
        <v>0</v>
      </c>
      <c r="H270" s="6">
        <v>0</v>
      </c>
      <c r="I270" s="6">
        <v>0</v>
      </c>
      <c r="J270" s="6">
        <v>0</v>
      </c>
      <c r="K270" s="6">
        <v>0</v>
      </c>
      <c r="L270" s="47"/>
    </row>
    <row r="271" spans="1:13" ht="31.5">
      <c r="A271" s="102"/>
      <c r="B271" s="99"/>
      <c r="C271" s="81" t="s">
        <v>212</v>
      </c>
      <c r="D271" s="6">
        <v>0</v>
      </c>
      <c r="E271" s="6" t="s">
        <v>227</v>
      </c>
      <c r="F271" s="6" t="s">
        <v>227</v>
      </c>
      <c r="G271" s="6" t="s">
        <v>227</v>
      </c>
      <c r="H271" s="6">
        <v>0</v>
      </c>
      <c r="I271" s="6">
        <v>0</v>
      </c>
      <c r="J271" s="6" t="s">
        <v>227</v>
      </c>
      <c r="K271" s="6" t="s">
        <v>227</v>
      </c>
      <c r="L271" s="47"/>
    </row>
    <row r="272" spans="1:13" ht="31.5">
      <c r="A272" s="102"/>
      <c r="B272" s="99"/>
      <c r="C272" s="81" t="s">
        <v>213</v>
      </c>
      <c r="D272" s="6">
        <v>0</v>
      </c>
      <c r="E272" s="6" t="s">
        <v>227</v>
      </c>
      <c r="F272" s="6" t="s">
        <v>227</v>
      </c>
      <c r="G272" s="6" t="s">
        <v>227</v>
      </c>
      <c r="H272" s="6">
        <v>0</v>
      </c>
      <c r="I272" s="6">
        <v>0</v>
      </c>
      <c r="J272" s="6" t="s">
        <v>227</v>
      </c>
      <c r="K272" s="6" t="s">
        <v>227</v>
      </c>
      <c r="L272" s="47"/>
    </row>
    <row r="273" spans="1:13" ht="78.75">
      <c r="A273" s="103"/>
      <c r="B273" s="100"/>
      <c r="C273" s="81" t="s">
        <v>206</v>
      </c>
      <c r="D273" s="6">
        <v>0</v>
      </c>
      <c r="E273" s="6">
        <v>0</v>
      </c>
      <c r="F273" s="6">
        <v>0</v>
      </c>
      <c r="G273" s="11">
        <v>0</v>
      </c>
      <c r="H273" s="6">
        <v>0</v>
      </c>
      <c r="I273" s="11">
        <v>0</v>
      </c>
      <c r="J273" s="11">
        <v>0</v>
      </c>
      <c r="K273" s="11">
        <v>0</v>
      </c>
      <c r="L273" s="47"/>
    </row>
    <row r="274" spans="1:13">
      <c r="A274" s="101" t="s">
        <v>59</v>
      </c>
      <c r="B274" s="98" t="s">
        <v>190</v>
      </c>
      <c r="C274" s="1" t="s">
        <v>3</v>
      </c>
      <c r="D274" s="38">
        <f>D275+D277+D279+D280+D281</f>
        <v>5744994.8999999994</v>
      </c>
      <c r="E274" s="39" t="s">
        <v>227</v>
      </c>
      <c r="F274" s="39" t="s">
        <v>227</v>
      </c>
      <c r="G274" s="39" t="s">
        <v>227</v>
      </c>
      <c r="H274" s="38">
        <f>H275+H277+H279+H280+H281</f>
        <v>5737232.1999999993</v>
      </c>
      <c r="I274" s="6">
        <f t="shared" ref="I274" si="86">H274/D274*100</f>
        <v>99.864878905288492</v>
      </c>
      <c r="J274" s="6" t="s">
        <v>227</v>
      </c>
      <c r="K274" s="6" t="s">
        <v>227</v>
      </c>
      <c r="L274" s="47"/>
    </row>
    <row r="275" spans="1:13">
      <c r="A275" s="102"/>
      <c r="B275" s="99"/>
      <c r="C275" s="81" t="s">
        <v>4</v>
      </c>
      <c r="D275" s="6">
        <f>D283+D291+D299+D307</f>
        <v>5744994.8999999994</v>
      </c>
      <c r="E275" s="6">
        <f t="shared" ref="E275:H275" si="87">E283+E291+E299+E307</f>
        <v>5744994.8999999994</v>
      </c>
      <c r="F275" s="6">
        <f t="shared" si="87"/>
        <v>5744994.8999999994</v>
      </c>
      <c r="G275" s="6">
        <f t="shared" si="87"/>
        <v>5737238.5999999996</v>
      </c>
      <c r="H275" s="6">
        <f t="shared" si="87"/>
        <v>5737232.1999999993</v>
      </c>
      <c r="I275" s="6">
        <f t="shared" ref="I275" si="88">H275/D275*100</f>
        <v>99.864878905288492</v>
      </c>
      <c r="J275" s="6">
        <f t="shared" si="68"/>
        <v>99.864990306605847</v>
      </c>
      <c r="K275" s="6">
        <f t="shared" si="69"/>
        <v>99.864990306605847</v>
      </c>
      <c r="L275" s="47"/>
    </row>
    <row r="276" spans="1:13" ht="47.25">
      <c r="A276" s="102"/>
      <c r="B276" s="99"/>
      <c r="C276" s="81" t="s">
        <v>195</v>
      </c>
      <c r="D276" s="6">
        <f t="shared" ref="D276:H281" si="89">D284+D292+D300+D308</f>
        <v>0</v>
      </c>
      <c r="E276" s="6">
        <f t="shared" si="89"/>
        <v>0</v>
      </c>
      <c r="F276" s="6">
        <f t="shared" si="89"/>
        <v>0</v>
      </c>
      <c r="G276" s="6">
        <f t="shared" si="89"/>
        <v>0</v>
      </c>
      <c r="H276" s="6">
        <f t="shared" si="89"/>
        <v>0</v>
      </c>
      <c r="I276" s="6">
        <v>0</v>
      </c>
      <c r="J276" s="6">
        <v>0</v>
      </c>
      <c r="K276" s="6">
        <v>0</v>
      </c>
      <c r="L276" s="47"/>
    </row>
    <row r="277" spans="1:13" ht="31.5">
      <c r="A277" s="102"/>
      <c r="B277" s="99"/>
      <c r="C277" s="81" t="s">
        <v>211</v>
      </c>
      <c r="D277" s="6">
        <f t="shared" si="89"/>
        <v>0</v>
      </c>
      <c r="E277" s="6">
        <f t="shared" si="89"/>
        <v>0</v>
      </c>
      <c r="F277" s="6">
        <f t="shared" si="89"/>
        <v>0</v>
      </c>
      <c r="G277" s="6">
        <f t="shared" si="89"/>
        <v>0</v>
      </c>
      <c r="H277" s="6">
        <f t="shared" si="89"/>
        <v>0</v>
      </c>
      <c r="I277" s="6">
        <v>0</v>
      </c>
      <c r="J277" s="6">
        <v>0</v>
      </c>
      <c r="K277" s="6">
        <v>0</v>
      </c>
      <c r="L277" s="47"/>
    </row>
    <row r="278" spans="1:13" ht="63">
      <c r="A278" s="102"/>
      <c r="B278" s="99"/>
      <c r="C278" s="81" t="s">
        <v>196</v>
      </c>
      <c r="D278" s="6">
        <f t="shared" si="89"/>
        <v>0</v>
      </c>
      <c r="E278" s="6">
        <f t="shared" si="89"/>
        <v>0</v>
      </c>
      <c r="F278" s="6">
        <f t="shared" si="89"/>
        <v>0</v>
      </c>
      <c r="G278" s="6">
        <f t="shared" si="89"/>
        <v>0</v>
      </c>
      <c r="H278" s="6">
        <f t="shared" si="89"/>
        <v>0</v>
      </c>
      <c r="I278" s="6">
        <v>0</v>
      </c>
      <c r="J278" s="6">
        <v>0</v>
      </c>
      <c r="K278" s="6">
        <v>0</v>
      </c>
      <c r="L278" s="47"/>
    </row>
    <row r="279" spans="1:13" ht="31.5">
      <c r="A279" s="102"/>
      <c r="B279" s="99"/>
      <c r="C279" s="81" t="s">
        <v>212</v>
      </c>
      <c r="D279" s="6">
        <f t="shared" si="89"/>
        <v>0</v>
      </c>
      <c r="E279" s="6" t="s">
        <v>227</v>
      </c>
      <c r="F279" s="6" t="s">
        <v>227</v>
      </c>
      <c r="G279" s="6" t="s">
        <v>227</v>
      </c>
      <c r="H279" s="6">
        <f t="shared" si="89"/>
        <v>0</v>
      </c>
      <c r="I279" s="6">
        <v>0</v>
      </c>
      <c r="J279" s="6" t="s">
        <v>227</v>
      </c>
      <c r="K279" s="6" t="s">
        <v>227</v>
      </c>
      <c r="L279" s="47"/>
    </row>
    <row r="280" spans="1:13" ht="31.5">
      <c r="A280" s="102"/>
      <c r="B280" s="99"/>
      <c r="C280" s="81" t="s">
        <v>213</v>
      </c>
      <c r="D280" s="6">
        <f t="shared" si="89"/>
        <v>0</v>
      </c>
      <c r="E280" s="6" t="s">
        <v>227</v>
      </c>
      <c r="F280" s="6" t="s">
        <v>227</v>
      </c>
      <c r="G280" s="6" t="s">
        <v>227</v>
      </c>
      <c r="H280" s="6">
        <f t="shared" si="89"/>
        <v>0</v>
      </c>
      <c r="I280" s="6">
        <v>0</v>
      </c>
      <c r="J280" s="6" t="s">
        <v>227</v>
      </c>
      <c r="K280" s="6" t="s">
        <v>227</v>
      </c>
      <c r="L280" s="47"/>
    </row>
    <row r="281" spans="1:13" ht="78.75">
      <c r="A281" s="103"/>
      <c r="B281" s="100"/>
      <c r="C281" s="81" t="s">
        <v>206</v>
      </c>
      <c r="D281" s="6">
        <f t="shared" si="89"/>
        <v>0</v>
      </c>
      <c r="E281" s="6">
        <f t="shared" si="89"/>
        <v>0</v>
      </c>
      <c r="F281" s="6">
        <f t="shared" si="89"/>
        <v>0</v>
      </c>
      <c r="G281" s="6">
        <f t="shared" si="89"/>
        <v>0</v>
      </c>
      <c r="H281" s="6">
        <f t="shared" si="89"/>
        <v>0</v>
      </c>
      <c r="I281" s="11">
        <v>0</v>
      </c>
      <c r="J281" s="11">
        <v>0</v>
      </c>
      <c r="K281" s="11">
        <v>0</v>
      </c>
      <c r="L281" s="47"/>
    </row>
    <row r="282" spans="1:13">
      <c r="A282" s="101" t="s">
        <v>60</v>
      </c>
      <c r="B282" s="98" t="s">
        <v>5</v>
      </c>
      <c r="C282" s="1" t="s">
        <v>3</v>
      </c>
      <c r="D282" s="38">
        <f>D283+D285+D287+D288+D289</f>
        <v>5724578.7999999998</v>
      </c>
      <c r="E282" s="39" t="s">
        <v>227</v>
      </c>
      <c r="F282" s="39" t="s">
        <v>227</v>
      </c>
      <c r="G282" s="39" t="s">
        <v>227</v>
      </c>
      <c r="H282" s="38">
        <f>H283+H285+H287+H288+H289</f>
        <v>5716816.0999999996</v>
      </c>
      <c r="I282" s="6">
        <f t="shared" ref="I282:I283" si="90">H282/D282*100</f>
        <v>99.86439701030929</v>
      </c>
      <c r="J282" s="6" t="s">
        <v>227</v>
      </c>
      <c r="K282" s="6" t="s">
        <v>227</v>
      </c>
      <c r="L282" s="47"/>
    </row>
    <row r="283" spans="1:13">
      <c r="A283" s="102"/>
      <c r="B283" s="99"/>
      <c r="C283" s="81" t="s">
        <v>4</v>
      </c>
      <c r="D283" s="6">
        <v>5724578.7999999998</v>
      </c>
      <c r="E283" s="6">
        <v>5724578.7999999998</v>
      </c>
      <c r="F283" s="6">
        <v>5724578.7999999998</v>
      </c>
      <c r="G283" s="6">
        <v>5716822.5</v>
      </c>
      <c r="H283" s="6">
        <f>G283-6.4</f>
        <v>5716816.0999999996</v>
      </c>
      <c r="I283" s="6">
        <f t="shared" si="90"/>
        <v>99.86439701030929</v>
      </c>
      <c r="J283" s="6">
        <f t="shared" ref="J283" si="91">G283/E283*100</f>
        <v>99.864508808927567</v>
      </c>
      <c r="K283" s="6">
        <f t="shared" ref="K283" si="92">G283/F283*100</f>
        <v>99.864508808927567</v>
      </c>
      <c r="L283" s="47"/>
      <c r="M283" s="21" t="s">
        <v>369</v>
      </c>
    </row>
    <row r="284" spans="1:13" ht="47.25">
      <c r="A284" s="102"/>
      <c r="B284" s="99"/>
      <c r="C284" s="81" t="s">
        <v>195</v>
      </c>
      <c r="D284" s="6">
        <v>0</v>
      </c>
      <c r="E284" s="6">
        <v>0</v>
      </c>
      <c r="F284" s="6">
        <v>0</v>
      </c>
      <c r="G284" s="6">
        <v>0</v>
      </c>
      <c r="H284" s="6">
        <v>0</v>
      </c>
      <c r="I284" s="6">
        <v>0</v>
      </c>
      <c r="J284" s="6">
        <v>0</v>
      </c>
      <c r="K284" s="6">
        <v>0</v>
      </c>
      <c r="L284" s="47"/>
    </row>
    <row r="285" spans="1:13" ht="31.5">
      <c r="A285" s="102"/>
      <c r="B285" s="99"/>
      <c r="C285" s="81" t="s">
        <v>211</v>
      </c>
      <c r="D285" s="6">
        <v>0</v>
      </c>
      <c r="E285" s="6">
        <v>0</v>
      </c>
      <c r="F285" s="6">
        <v>0</v>
      </c>
      <c r="G285" s="6">
        <v>0</v>
      </c>
      <c r="H285" s="6">
        <v>0</v>
      </c>
      <c r="I285" s="6">
        <v>0</v>
      </c>
      <c r="J285" s="6">
        <v>0</v>
      </c>
      <c r="K285" s="6">
        <v>0</v>
      </c>
      <c r="L285" s="47"/>
    </row>
    <row r="286" spans="1:13" ht="63">
      <c r="A286" s="102"/>
      <c r="B286" s="99"/>
      <c r="C286" s="81" t="s">
        <v>196</v>
      </c>
      <c r="D286" s="6">
        <v>0</v>
      </c>
      <c r="E286" s="6">
        <v>0</v>
      </c>
      <c r="F286" s="6">
        <v>0</v>
      </c>
      <c r="G286" s="6">
        <v>0</v>
      </c>
      <c r="H286" s="6">
        <v>0</v>
      </c>
      <c r="I286" s="6">
        <v>0</v>
      </c>
      <c r="J286" s="6">
        <v>0</v>
      </c>
      <c r="K286" s="6">
        <v>0</v>
      </c>
      <c r="L286" s="47"/>
    </row>
    <row r="287" spans="1:13" ht="31.5">
      <c r="A287" s="102"/>
      <c r="B287" s="99"/>
      <c r="C287" s="81" t="s">
        <v>212</v>
      </c>
      <c r="D287" s="6">
        <v>0</v>
      </c>
      <c r="E287" s="6" t="s">
        <v>227</v>
      </c>
      <c r="F287" s="6" t="s">
        <v>227</v>
      </c>
      <c r="G287" s="6" t="s">
        <v>227</v>
      </c>
      <c r="H287" s="6">
        <v>0</v>
      </c>
      <c r="I287" s="6">
        <v>0</v>
      </c>
      <c r="J287" s="6" t="s">
        <v>227</v>
      </c>
      <c r="K287" s="6" t="s">
        <v>227</v>
      </c>
      <c r="L287" s="47"/>
    </row>
    <row r="288" spans="1:13" ht="31.5">
      <c r="A288" s="102"/>
      <c r="B288" s="99"/>
      <c r="C288" s="81" t="s">
        <v>213</v>
      </c>
      <c r="D288" s="6">
        <v>0</v>
      </c>
      <c r="E288" s="6" t="s">
        <v>227</v>
      </c>
      <c r="F288" s="6" t="s">
        <v>227</v>
      </c>
      <c r="G288" s="6" t="s">
        <v>227</v>
      </c>
      <c r="H288" s="6">
        <v>0</v>
      </c>
      <c r="I288" s="6">
        <v>0</v>
      </c>
      <c r="J288" s="6" t="s">
        <v>227</v>
      </c>
      <c r="K288" s="6" t="s">
        <v>227</v>
      </c>
      <c r="L288" s="47"/>
    </row>
    <row r="289" spans="1:13" ht="78.75">
      <c r="A289" s="103"/>
      <c r="B289" s="100"/>
      <c r="C289" s="81" t="s">
        <v>206</v>
      </c>
      <c r="D289" s="6">
        <v>0</v>
      </c>
      <c r="E289" s="6">
        <v>0</v>
      </c>
      <c r="F289" s="6">
        <v>0</v>
      </c>
      <c r="G289" s="11">
        <v>0</v>
      </c>
      <c r="H289" s="6">
        <v>0</v>
      </c>
      <c r="I289" s="11">
        <v>0</v>
      </c>
      <c r="J289" s="11">
        <v>0</v>
      </c>
      <c r="K289" s="11">
        <v>0</v>
      </c>
      <c r="L289" s="47"/>
    </row>
    <row r="290" spans="1:13" hidden="1">
      <c r="A290" s="101" t="s">
        <v>256</v>
      </c>
      <c r="B290" s="98" t="s">
        <v>190</v>
      </c>
      <c r="C290" s="1" t="s">
        <v>3</v>
      </c>
      <c r="D290" s="38">
        <f>D291+D293+D295+D296+D297</f>
        <v>0</v>
      </c>
      <c r="E290" s="39" t="s">
        <v>227</v>
      </c>
      <c r="F290" s="39" t="s">
        <v>227</v>
      </c>
      <c r="G290" s="39" t="s">
        <v>227</v>
      </c>
      <c r="H290" s="38">
        <f>H291+H293+H295+H296+H297</f>
        <v>0</v>
      </c>
      <c r="I290" s="6">
        <v>0</v>
      </c>
      <c r="J290" s="6" t="s">
        <v>227</v>
      </c>
      <c r="K290" s="6" t="s">
        <v>227</v>
      </c>
      <c r="L290" s="47"/>
    </row>
    <row r="291" spans="1:13" hidden="1">
      <c r="A291" s="102"/>
      <c r="B291" s="99"/>
      <c r="C291" s="81" t="s">
        <v>4</v>
      </c>
      <c r="D291" s="6">
        <v>0</v>
      </c>
      <c r="E291" s="6">
        <v>0</v>
      </c>
      <c r="F291" s="6">
        <v>0</v>
      </c>
      <c r="G291" s="6">
        <v>0</v>
      </c>
      <c r="H291" s="6">
        <v>0</v>
      </c>
      <c r="I291" s="6">
        <v>0</v>
      </c>
      <c r="J291" s="6">
        <v>0</v>
      </c>
      <c r="K291" s="6">
        <v>0</v>
      </c>
      <c r="L291" s="47"/>
    </row>
    <row r="292" spans="1:13" ht="47.25" hidden="1">
      <c r="A292" s="102"/>
      <c r="B292" s="99"/>
      <c r="C292" s="81" t="s">
        <v>195</v>
      </c>
      <c r="D292" s="6">
        <v>0</v>
      </c>
      <c r="E292" s="6">
        <v>0</v>
      </c>
      <c r="F292" s="6">
        <v>0</v>
      </c>
      <c r="G292" s="6">
        <v>0</v>
      </c>
      <c r="H292" s="6">
        <v>0</v>
      </c>
      <c r="I292" s="6">
        <v>0</v>
      </c>
      <c r="J292" s="6">
        <v>0</v>
      </c>
      <c r="K292" s="6">
        <v>0</v>
      </c>
      <c r="L292" s="47"/>
    </row>
    <row r="293" spans="1:13" ht="31.5" hidden="1">
      <c r="A293" s="102"/>
      <c r="B293" s="99"/>
      <c r="C293" s="81" t="s">
        <v>211</v>
      </c>
      <c r="D293" s="6">
        <v>0</v>
      </c>
      <c r="E293" s="31">
        <v>0</v>
      </c>
      <c r="F293" s="31">
        <v>0</v>
      </c>
      <c r="G293" s="6">
        <v>0</v>
      </c>
      <c r="H293" s="6">
        <v>0</v>
      </c>
      <c r="I293" s="6">
        <v>0</v>
      </c>
      <c r="J293" s="6">
        <v>0</v>
      </c>
      <c r="K293" s="6">
        <v>0</v>
      </c>
      <c r="L293" s="47"/>
    </row>
    <row r="294" spans="1:13" ht="63" hidden="1">
      <c r="A294" s="102"/>
      <c r="B294" s="99"/>
      <c r="C294" s="81" t="s">
        <v>196</v>
      </c>
      <c r="D294" s="6">
        <v>0</v>
      </c>
      <c r="E294" s="31">
        <v>0</v>
      </c>
      <c r="F294" s="31">
        <v>0</v>
      </c>
      <c r="G294" s="6">
        <v>0</v>
      </c>
      <c r="H294" s="6">
        <v>0</v>
      </c>
      <c r="I294" s="6">
        <v>0</v>
      </c>
      <c r="J294" s="6">
        <v>0</v>
      </c>
      <c r="K294" s="6">
        <v>0</v>
      </c>
      <c r="L294" s="47"/>
    </row>
    <row r="295" spans="1:13" ht="31.5" hidden="1">
      <c r="A295" s="102"/>
      <c r="B295" s="99"/>
      <c r="C295" s="81" t="s">
        <v>212</v>
      </c>
      <c r="D295" s="6">
        <v>0</v>
      </c>
      <c r="E295" s="6" t="s">
        <v>227</v>
      </c>
      <c r="F295" s="6" t="s">
        <v>227</v>
      </c>
      <c r="G295" s="6" t="s">
        <v>227</v>
      </c>
      <c r="H295" s="6">
        <v>0</v>
      </c>
      <c r="I295" s="6">
        <v>0</v>
      </c>
      <c r="J295" s="6" t="s">
        <v>227</v>
      </c>
      <c r="K295" s="6" t="s">
        <v>227</v>
      </c>
      <c r="L295" s="47"/>
      <c r="M295" s="42"/>
    </row>
    <row r="296" spans="1:13" ht="31.5" hidden="1">
      <c r="A296" s="102"/>
      <c r="B296" s="99"/>
      <c r="C296" s="81" t="s">
        <v>213</v>
      </c>
      <c r="D296" s="6">
        <v>0</v>
      </c>
      <c r="E296" s="6" t="s">
        <v>227</v>
      </c>
      <c r="F296" s="6" t="s">
        <v>227</v>
      </c>
      <c r="G296" s="6" t="s">
        <v>227</v>
      </c>
      <c r="H296" s="6">
        <v>0</v>
      </c>
      <c r="I296" s="6">
        <v>0</v>
      </c>
      <c r="J296" s="6" t="s">
        <v>227</v>
      </c>
      <c r="K296" s="6" t="s">
        <v>227</v>
      </c>
      <c r="L296" s="47"/>
    </row>
    <row r="297" spans="1:13" ht="78.75" hidden="1">
      <c r="A297" s="103"/>
      <c r="B297" s="100"/>
      <c r="C297" s="81" t="s">
        <v>206</v>
      </c>
      <c r="D297" s="6">
        <v>0</v>
      </c>
      <c r="E297" s="6">
        <v>0</v>
      </c>
      <c r="F297" s="6">
        <v>0</v>
      </c>
      <c r="G297" s="11">
        <v>0</v>
      </c>
      <c r="H297" s="6">
        <v>0</v>
      </c>
      <c r="I297" s="11">
        <v>0</v>
      </c>
      <c r="J297" s="11">
        <v>0</v>
      </c>
      <c r="K297" s="11">
        <v>0</v>
      </c>
      <c r="L297" s="47"/>
    </row>
    <row r="298" spans="1:13">
      <c r="A298" s="101" t="s">
        <v>255</v>
      </c>
      <c r="B298" s="98" t="s">
        <v>5</v>
      </c>
      <c r="C298" s="1" t="s">
        <v>3</v>
      </c>
      <c r="D298" s="38">
        <f>D299+D301+D303+D304+D305</f>
        <v>16082.5</v>
      </c>
      <c r="E298" s="39" t="s">
        <v>227</v>
      </c>
      <c r="F298" s="39" t="s">
        <v>227</v>
      </c>
      <c r="G298" s="39" t="s">
        <v>227</v>
      </c>
      <c r="H298" s="38">
        <f>H299+H301+H303+H304+H305</f>
        <v>16082.5</v>
      </c>
      <c r="I298" s="6">
        <f t="shared" ref="I298:I299" si="93">H298/D298*100</f>
        <v>100</v>
      </c>
      <c r="J298" s="6" t="s">
        <v>227</v>
      </c>
      <c r="K298" s="6" t="s">
        <v>227</v>
      </c>
      <c r="L298" s="47"/>
    </row>
    <row r="299" spans="1:13">
      <c r="A299" s="102"/>
      <c r="B299" s="99"/>
      <c r="C299" s="81" t="s">
        <v>4</v>
      </c>
      <c r="D299" s="6">
        <v>16082.5</v>
      </c>
      <c r="E299" s="6">
        <v>16082.5</v>
      </c>
      <c r="F299" s="6">
        <v>16082.5</v>
      </c>
      <c r="G299" s="6">
        <v>16082.5</v>
      </c>
      <c r="H299" s="6">
        <v>16082.5</v>
      </c>
      <c r="I299" s="6">
        <f t="shared" si="93"/>
        <v>100</v>
      </c>
      <c r="J299" s="6">
        <f t="shared" ref="J299" si="94">G299/E299*100</f>
        <v>100</v>
      </c>
      <c r="K299" s="6">
        <f t="shared" ref="K299" si="95">G299/F299*100</f>
        <v>100</v>
      </c>
      <c r="L299" s="47"/>
    </row>
    <row r="300" spans="1:13" ht="47.25">
      <c r="A300" s="102"/>
      <c r="B300" s="99"/>
      <c r="C300" s="81" t="s">
        <v>195</v>
      </c>
      <c r="D300" s="6">
        <v>0</v>
      </c>
      <c r="E300" s="6">
        <v>0</v>
      </c>
      <c r="F300" s="6">
        <v>0</v>
      </c>
      <c r="G300" s="6">
        <v>0</v>
      </c>
      <c r="H300" s="6">
        <v>0</v>
      </c>
      <c r="I300" s="6">
        <v>0</v>
      </c>
      <c r="J300" s="6">
        <v>0</v>
      </c>
      <c r="K300" s="6">
        <v>0</v>
      </c>
      <c r="L300" s="47"/>
    </row>
    <row r="301" spans="1:13" ht="31.5">
      <c r="A301" s="102"/>
      <c r="B301" s="99"/>
      <c r="C301" s="81" t="s">
        <v>211</v>
      </c>
      <c r="D301" s="6">
        <v>0</v>
      </c>
      <c r="E301" s="6">
        <v>0</v>
      </c>
      <c r="F301" s="6">
        <v>0</v>
      </c>
      <c r="G301" s="6">
        <v>0</v>
      </c>
      <c r="H301" s="6">
        <v>0</v>
      </c>
      <c r="I301" s="6">
        <v>0</v>
      </c>
      <c r="J301" s="6">
        <v>0</v>
      </c>
      <c r="K301" s="6">
        <v>0</v>
      </c>
      <c r="L301" s="47"/>
    </row>
    <row r="302" spans="1:13" ht="63">
      <c r="A302" s="102"/>
      <c r="B302" s="99"/>
      <c r="C302" s="81" t="s">
        <v>196</v>
      </c>
      <c r="D302" s="6">
        <v>0</v>
      </c>
      <c r="E302" s="6">
        <v>0</v>
      </c>
      <c r="F302" s="6">
        <v>0</v>
      </c>
      <c r="G302" s="6">
        <v>0</v>
      </c>
      <c r="H302" s="6">
        <v>0</v>
      </c>
      <c r="I302" s="6">
        <v>0</v>
      </c>
      <c r="J302" s="6">
        <v>0</v>
      </c>
      <c r="K302" s="6">
        <v>0</v>
      </c>
      <c r="L302" s="47"/>
    </row>
    <row r="303" spans="1:13" ht="31.5">
      <c r="A303" s="102"/>
      <c r="B303" s="99"/>
      <c r="C303" s="81" t="s">
        <v>212</v>
      </c>
      <c r="D303" s="6">
        <v>0</v>
      </c>
      <c r="E303" s="6" t="s">
        <v>227</v>
      </c>
      <c r="F303" s="6" t="s">
        <v>227</v>
      </c>
      <c r="G303" s="6" t="s">
        <v>227</v>
      </c>
      <c r="H303" s="6">
        <v>0</v>
      </c>
      <c r="I303" s="6">
        <v>0</v>
      </c>
      <c r="J303" s="6" t="s">
        <v>227</v>
      </c>
      <c r="K303" s="6" t="s">
        <v>227</v>
      </c>
      <c r="L303" s="47"/>
    </row>
    <row r="304" spans="1:13" ht="31.5">
      <c r="A304" s="102"/>
      <c r="B304" s="99"/>
      <c r="C304" s="81" t="s">
        <v>213</v>
      </c>
      <c r="D304" s="6">
        <v>0</v>
      </c>
      <c r="E304" s="6" t="s">
        <v>227</v>
      </c>
      <c r="F304" s="6" t="s">
        <v>227</v>
      </c>
      <c r="G304" s="6" t="s">
        <v>227</v>
      </c>
      <c r="H304" s="6">
        <v>0</v>
      </c>
      <c r="I304" s="6">
        <v>0</v>
      </c>
      <c r="J304" s="6" t="s">
        <v>227</v>
      </c>
      <c r="K304" s="6" t="s">
        <v>227</v>
      </c>
      <c r="L304" s="47"/>
    </row>
    <row r="305" spans="1:13" ht="78.75">
      <c r="A305" s="103"/>
      <c r="B305" s="100"/>
      <c r="C305" s="81" t="s">
        <v>206</v>
      </c>
      <c r="D305" s="6">
        <v>0</v>
      </c>
      <c r="E305" s="6">
        <v>0</v>
      </c>
      <c r="F305" s="6">
        <v>0</v>
      </c>
      <c r="G305" s="11">
        <v>0</v>
      </c>
      <c r="H305" s="6">
        <v>0</v>
      </c>
      <c r="I305" s="11">
        <v>0</v>
      </c>
      <c r="J305" s="11">
        <v>0</v>
      </c>
      <c r="K305" s="11">
        <v>0</v>
      </c>
      <c r="L305" s="47"/>
    </row>
    <row r="306" spans="1:13">
      <c r="A306" s="119" t="s">
        <v>254</v>
      </c>
      <c r="B306" s="98" t="s">
        <v>249</v>
      </c>
      <c r="C306" s="1" t="s">
        <v>3</v>
      </c>
      <c r="D306" s="38">
        <f>D307+D309+D311+D312+D313</f>
        <v>4333.6000000000004</v>
      </c>
      <c r="E306" s="39" t="s">
        <v>227</v>
      </c>
      <c r="F306" s="39" t="s">
        <v>227</v>
      </c>
      <c r="G306" s="39" t="s">
        <v>227</v>
      </c>
      <c r="H306" s="38">
        <f>H307+H309+H311+H312+H313</f>
        <v>4333.6000000000004</v>
      </c>
      <c r="I306" s="6">
        <f t="shared" ref="I306:I307" si="96">H306/D306*100</f>
        <v>100</v>
      </c>
      <c r="J306" s="6" t="s">
        <v>227</v>
      </c>
      <c r="K306" s="6" t="s">
        <v>227</v>
      </c>
      <c r="L306" s="47"/>
    </row>
    <row r="307" spans="1:13">
      <c r="A307" s="120"/>
      <c r="B307" s="99"/>
      <c r="C307" s="81" t="s">
        <v>4</v>
      </c>
      <c r="D307" s="6">
        <v>4333.6000000000004</v>
      </c>
      <c r="E307" s="6">
        <v>4333.6000000000004</v>
      </c>
      <c r="F307" s="6">
        <v>4333.6000000000004</v>
      </c>
      <c r="G307" s="6">
        <v>4333.6000000000004</v>
      </c>
      <c r="H307" s="6">
        <v>4333.6000000000004</v>
      </c>
      <c r="I307" s="6">
        <f t="shared" si="96"/>
        <v>100</v>
      </c>
      <c r="J307" s="6">
        <f t="shared" ref="J307" si="97">G307/E307*100</f>
        <v>100</v>
      </c>
      <c r="K307" s="6">
        <f t="shared" ref="K307" si="98">G307/F307*100</f>
        <v>100</v>
      </c>
      <c r="L307" s="47"/>
    </row>
    <row r="308" spans="1:13" ht="47.25">
      <c r="A308" s="120"/>
      <c r="B308" s="99"/>
      <c r="C308" s="81" t="s">
        <v>195</v>
      </c>
      <c r="D308" s="6">
        <v>0</v>
      </c>
      <c r="E308" s="6">
        <v>0</v>
      </c>
      <c r="F308" s="6">
        <v>0</v>
      </c>
      <c r="G308" s="6">
        <v>0</v>
      </c>
      <c r="H308" s="6">
        <v>0</v>
      </c>
      <c r="I308" s="6">
        <v>0</v>
      </c>
      <c r="J308" s="6">
        <v>0</v>
      </c>
      <c r="K308" s="6">
        <v>0</v>
      </c>
      <c r="L308" s="47"/>
    </row>
    <row r="309" spans="1:13" ht="31.5">
      <c r="A309" s="120"/>
      <c r="B309" s="99"/>
      <c r="C309" s="81" t="s">
        <v>211</v>
      </c>
      <c r="D309" s="6">
        <v>0</v>
      </c>
      <c r="E309" s="6">
        <v>0</v>
      </c>
      <c r="F309" s="6">
        <v>0</v>
      </c>
      <c r="G309" s="6">
        <v>0</v>
      </c>
      <c r="H309" s="6">
        <v>0</v>
      </c>
      <c r="I309" s="6">
        <v>0</v>
      </c>
      <c r="J309" s="6">
        <v>0</v>
      </c>
      <c r="K309" s="6">
        <v>0</v>
      </c>
      <c r="L309" s="47"/>
    </row>
    <row r="310" spans="1:13" ht="63">
      <c r="A310" s="120"/>
      <c r="B310" s="99"/>
      <c r="C310" s="81" t="s">
        <v>196</v>
      </c>
      <c r="D310" s="6">
        <v>0</v>
      </c>
      <c r="E310" s="6">
        <v>0</v>
      </c>
      <c r="F310" s="6">
        <v>0</v>
      </c>
      <c r="G310" s="6">
        <v>0</v>
      </c>
      <c r="H310" s="6">
        <v>0</v>
      </c>
      <c r="I310" s="6">
        <v>0</v>
      </c>
      <c r="J310" s="6">
        <v>0</v>
      </c>
      <c r="K310" s="6">
        <v>0</v>
      </c>
      <c r="L310" s="47"/>
    </row>
    <row r="311" spans="1:13" ht="31.5">
      <c r="A311" s="120"/>
      <c r="B311" s="99"/>
      <c r="C311" s="81" t="s">
        <v>212</v>
      </c>
      <c r="D311" s="6">
        <v>0</v>
      </c>
      <c r="E311" s="6" t="s">
        <v>227</v>
      </c>
      <c r="F311" s="6" t="s">
        <v>227</v>
      </c>
      <c r="G311" s="6" t="s">
        <v>227</v>
      </c>
      <c r="H311" s="6">
        <v>0</v>
      </c>
      <c r="I311" s="6">
        <v>0</v>
      </c>
      <c r="J311" s="6" t="s">
        <v>227</v>
      </c>
      <c r="K311" s="6" t="s">
        <v>227</v>
      </c>
      <c r="L311" s="47"/>
    </row>
    <row r="312" spans="1:13" ht="31.5">
      <c r="A312" s="120"/>
      <c r="B312" s="99"/>
      <c r="C312" s="81" t="s">
        <v>213</v>
      </c>
      <c r="D312" s="6">
        <v>0</v>
      </c>
      <c r="E312" s="6" t="s">
        <v>227</v>
      </c>
      <c r="F312" s="6" t="s">
        <v>227</v>
      </c>
      <c r="G312" s="6" t="s">
        <v>227</v>
      </c>
      <c r="H312" s="6">
        <v>0</v>
      </c>
      <c r="I312" s="6">
        <v>0</v>
      </c>
      <c r="J312" s="6" t="s">
        <v>227</v>
      </c>
      <c r="K312" s="6" t="s">
        <v>227</v>
      </c>
      <c r="L312" s="47"/>
    </row>
    <row r="313" spans="1:13" ht="78.75">
      <c r="A313" s="121"/>
      <c r="B313" s="100"/>
      <c r="C313" s="81" t="s">
        <v>206</v>
      </c>
      <c r="D313" s="6">
        <v>0</v>
      </c>
      <c r="E313" s="6">
        <v>0</v>
      </c>
      <c r="F313" s="6">
        <v>0</v>
      </c>
      <c r="G313" s="11">
        <v>0</v>
      </c>
      <c r="H313" s="6">
        <v>0</v>
      </c>
      <c r="I313" s="11">
        <v>0</v>
      </c>
      <c r="J313" s="11">
        <v>0</v>
      </c>
      <c r="K313" s="11">
        <v>0</v>
      </c>
      <c r="L313" s="47"/>
    </row>
    <row r="314" spans="1:13" hidden="1">
      <c r="A314" s="101" t="s">
        <v>61</v>
      </c>
      <c r="B314" s="98" t="s">
        <v>190</v>
      </c>
      <c r="C314" s="1" t="s">
        <v>3</v>
      </c>
      <c r="D314" s="38">
        <f>D315+D317+D319+D320+D321</f>
        <v>0</v>
      </c>
      <c r="E314" s="39" t="s">
        <v>227</v>
      </c>
      <c r="F314" s="39" t="s">
        <v>227</v>
      </c>
      <c r="G314" s="39" t="s">
        <v>227</v>
      </c>
      <c r="H314" s="38">
        <f>H315+H317+H319+H320+H321</f>
        <v>0</v>
      </c>
      <c r="I314" s="6">
        <v>0</v>
      </c>
      <c r="J314" s="6" t="s">
        <v>227</v>
      </c>
      <c r="K314" s="6" t="s">
        <v>227</v>
      </c>
      <c r="L314" s="47"/>
    </row>
    <row r="315" spans="1:13" hidden="1">
      <c r="A315" s="102"/>
      <c r="B315" s="99"/>
      <c r="C315" s="81" t="s">
        <v>4</v>
      </c>
      <c r="D315" s="6">
        <f>D323</f>
        <v>0</v>
      </c>
      <c r="E315" s="6">
        <f>E323</f>
        <v>0</v>
      </c>
      <c r="F315" s="6">
        <f>F323</f>
        <v>0</v>
      </c>
      <c r="G315" s="6">
        <f t="shared" ref="G315:H319" si="99">G323</f>
        <v>0</v>
      </c>
      <c r="H315" s="6">
        <f t="shared" si="99"/>
        <v>0</v>
      </c>
      <c r="I315" s="6">
        <v>0</v>
      </c>
      <c r="J315" s="6">
        <v>0</v>
      </c>
      <c r="K315" s="6">
        <v>0</v>
      </c>
      <c r="L315" s="47"/>
      <c r="M315" s="3"/>
    </row>
    <row r="316" spans="1:13" ht="47.25" hidden="1">
      <c r="A316" s="102"/>
      <c r="B316" s="99"/>
      <c r="C316" s="81" t="s">
        <v>195</v>
      </c>
      <c r="D316" s="6">
        <f t="shared" ref="D316:F320" si="100">D324</f>
        <v>0</v>
      </c>
      <c r="E316" s="6">
        <f t="shared" si="100"/>
        <v>0</v>
      </c>
      <c r="F316" s="6">
        <f t="shared" si="100"/>
        <v>0</v>
      </c>
      <c r="G316" s="6">
        <f t="shared" si="99"/>
        <v>0</v>
      </c>
      <c r="H316" s="6">
        <f t="shared" si="99"/>
        <v>0</v>
      </c>
      <c r="I316" s="6">
        <v>0</v>
      </c>
      <c r="J316" s="6">
        <v>0</v>
      </c>
      <c r="K316" s="6">
        <v>0</v>
      </c>
      <c r="L316" s="47"/>
      <c r="M316" s="3"/>
    </row>
    <row r="317" spans="1:13" ht="31.5" hidden="1">
      <c r="A317" s="102"/>
      <c r="B317" s="99"/>
      <c r="C317" s="81" t="s">
        <v>211</v>
      </c>
      <c r="D317" s="6">
        <f t="shared" si="100"/>
        <v>0</v>
      </c>
      <c r="E317" s="6">
        <f t="shared" si="100"/>
        <v>0</v>
      </c>
      <c r="F317" s="6">
        <f t="shared" si="100"/>
        <v>0</v>
      </c>
      <c r="G317" s="6">
        <f t="shared" si="99"/>
        <v>0</v>
      </c>
      <c r="H317" s="6">
        <f t="shared" si="99"/>
        <v>0</v>
      </c>
      <c r="I317" s="6">
        <v>0</v>
      </c>
      <c r="J317" s="6">
        <v>0</v>
      </c>
      <c r="K317" s="6">
        <v>0</v>
      </c>
      <c r="L317" s="47"/>
      <c r="M317" s="3"/>
    </row>
    <row r="318" spans="1:13" ht="63" hidden="1">
      <c r="A318" s="102"/>
      <c r="B318" s="99"/>
      <c r="C318" s="81" t="s">
        <v>196</v>
      </c>
      <c r="D318" s="6">
        <f t="shared" si="100"/>
        <v>0</v>
      </c>
      <c r="E318" s="6">
        <f t="shared" si="100"/>
        <v>0</v>
      </c>
      <c r="F318" s="6">
        <f t="shared" si="100"/>
        <v>0</v>
      </c>
      <c r="G318" s="6">
        <f t="shared" si="99"/>
        <v>0</v>
      </c>
      <c r="H318" s="6">
        <f t="shared" si="99"/>
        <v>0</v>
      </c>
      <c r="I318" s="6">
        <v>0</v>
      </c>
      <c r="J318" s="6">
        <v>0</v>
      </c>
      <c r="K318" s="6">
        <v>0</v>
      </c>
      <c r="L318" s="47"/>
    </row>
    <row r="319" spans="1:13" ht="31.5" hidden="1">
      <c r="A319" s="102"/>
      <c r="B319" s="99"/>
      <c r="C319" s="81" t="s">
        <v>212</v>
      </c>
      <c r="D319" s="6">
        <f t="shared" si="100"/>
        <v>0</v>
      </c>
      <c r="E319" s="6" t="str">
        <f t="shared" si="100"/>
        <v>х</v>
      </c>
      <c r="F319" s="6" t="str">
        <f t="shared" si="100"/>
        <v>х</v>
      </c>
      <c r="G319" s="6" t="s">
        <v>227</v>
      </c>
      <c r="H319" s="6">
        <f t="shared" si="99"/>
        <v>0</v>
      </c>
      <c r="I319" s="6">
        <v>0</v>
      </c>
      <c r="J319" s="6" t="s">
        <v>227</v>
      </c>
      <c r="K319" s="6" t="s">
        <v>227</v>
      </c>
      <c r="L319" s="47"/>
    </row>
    <row r="320" spans="1:13" ht="31.5" hidden="1">
      <c r="A320" s="102"/>
      <c r="B320" s="99"/>
      <c r="C320" s="81" t="s">
        <v>213</v>
      </c>
      <c r="D320" s="6">
        <f t="shared" si="100"/>
        <v>0</v>
      </c>
      <c r="E320" s="6" t="str">
        <f t="shared" si="100"/>
        <v>х</v>
      </c>
      <c r="F320" s="6" t="str">
        <f t="shared" si="100"/>
        <v>х</v>
      </c>
      <c r="G320" s="6" t="str">
        <f>G328</f>
        <v>х</v>
      </c>
      <c r="H320" s="6">
        <f>H328</f>
        <v>0</v>
      </c>
      <c r="I320" s="6">
        <v>0</v>
      </c>
      <c r="J320" s="6" t="s">
        <v>227</v>
      </c>
      <c r="K320" s="6" t="s">
        <v>227</v>
      </c>
      <c r="L320" s="47"/>
    </row>
    <row r="321" spans="1:12" ht="78.75" hidden="1">
      <c r="A321" s="103"/>
      <c r="B321" s="100"/>
      <c r="C321" s="81" t="s">
        <v>206</v>
      </c>
      <c r="D321" s="6">
        <v>0</v>
      </c>
      <c r="E321" s="6">
        <v>0</v>
      </c>
      <c r="F321" s="6">
        <v>0</v>
      </c>
      <c r="G321" s="11">
        <v>0</v>
      </c>
      <c r="H321" s="6">
        <v>0</v>
      </c>
      <c r="I321" s="11">
        <v>0</v>
      </c>
      <c r="J321" s="11">
        <v>0</v>
      </c>
      <c r="K321" s="11">
        <v>0</v>
      </c>
      <c r="L321" s="47"/>
    </row>
    <row r="322" spans="1:12" hidden="1">
      <c r="A322" s="101" t="s">
        <v>62</v>
      </c>
      <c r="B322" s="98" t="s">
        <v>190</v>
      </c>
      <c r="C322" s="1" t="s">
        <v>3</v>
      </c>
      <c r="D322" s="38">
        <f>D323+D325+D327+D328+D329</f>
        <v>0</v>
      </c>
      <c r="E322" s="39" t="s">
        <v>227</v>
      </c>
      <c r="F322" s="39" t="s">
        <v>227</v>
      </c>
      <c r="G322" s="39" t="s">
        <v>227</v>
      </c>
      <c r="H322" s="38">
        <f>H323+H325+H327+H328+H329</f>
        <v>0</v>
      </c>
      <c r="I322" s="6" t="e">
        <f t="shared" ref="I322" si="101">H322/D322*100</f>
        <v>#DIV/0!</v>
      </c>
      <c r="J322" s="6" t="s">
        <v>227</v>
      </c>
      <c r="K322" s="6" t="s">
        <v>227</v>
      </c>
      <c r="L322" s="47"/>
    </row>
    <row r="323" spans="1:12" hidden="1">
      <c r="A323" s="102"/>
      <c r="B323" s="99"/>
      <c r="C323" s="81" t="s">
        <v>4</v>
      </c>
      <c r="D323" s="6">
        <v>0</v>
      </c>
      <c r="E323" s="6">
        <v>0</v>
      </c>
      <c r="F323" s="6">
        <v>0</v>
      </c>
      <c r="G323" s="6">
        <v>0</v>
      </c>
      <c r="H323" s="6">
        <v>0</v>
      </c>
      <c r="I323" s="6">
        <v>0</v>
      </c>
      <c r="J323" s="6">
        <v>0</v>
      </c>
      <c r="K323" s="6">
        <v>0</v>
      </c>
      <c r="L323" s="47"/>
    </row>
    <row r="324" spans="1:12" ht="47.25" hidden="1">
      <c r="A324" s="102"/>
      <c r="B324" s="99"/>
      <c r="C324" s="81" t="s">
        <v>195</v>
      </c>
      <c r="D324" s="6">
        <v>0</v>
      </c>
      <c r="E324" s="6">
        <v>0</v>
      </c>
      <c r="F324" s="6">
        <v>0</v>
      </c>
      <c r="G324" s="6">
        <v>0</v>
      </c>
      <c r="H324" s="6">
        <v>0</v>
      </c>
      <c r="I324" s="6">
        <v>0</v>
      </c>
      <c r="J324" s="6">
        <v>0</v>
      </c>
      <c r="K324" s="6">
        <v>0</v>
      </c>
      <c r="L324" s="47"/>
    </row>
    <row r="325" spans="1:12" ht="31.5" hidden="1">
      <c r="A325" s="102"/>
      <c r="B325" s="99"/>
      <c r="C325" s="81" t="s">
        <v>211</v>
      </c>
      <c r="D325" s="6">
        <v>0</v>
      </c>
      <c r="E325" s="6">
        <v>0</v>
      </c>
      <c r="F325" s="6">
        <v>0</v>
      </c>
      <c r="G325" s="6">
        <v>0</v>
      </c>
      <c r="H325" s="6">
        <v>0</v>
      </c>
      <c r="I325" s="6">
        <v>0</v>
      </c>
      <c r="J325" s="6">
        <v>0</v>
      </c>
      <c r="K325" s="6">
        <v>0</v>
      </c>
      <c r="L325" s="47"/>
    </row>
    <row r="326" spans="1:12" ht="63" hidden="1">
      <c r="A326" s="102"/>
      <c r="B326" s="99"/>
      <c r="C326" s="81" t="s">
        <v>196</v>
      </c>
      <c r="D326" s="6">
        <v>0</v>
      </c>
      <c r="E326" s="6">
        <v>0</v>
      </c>
      <c r="F326" s="6">
        <v>0</v>
      </c>
      <c r="G326" s="6">
        <v>0</v>
      </c>
      <c r="H326" s="6">
        <v>0</v>
      </c>
      <c r="I326" s="6">
        <v>0</v>
      </c>
      <c r="J326" s="6">
        <v>0</v>
      </c>
      <c r="K326" s="6">
        <v>0</v>
      </c>
      <c r="L326" s="47"/>
    </row>
    <row r="327" spans="1:12" ht="31.5" hidden="1">
      <c r="A327" s="102"/>
      <c r="B327" s="99"/>
      <c r="C327" s="81" t="s">
        <v>212</v>
      </c>
      <c r="D327" s="6">
        <v>0</v>
      </c>
      <c r="E327" s="6" t="s">
        <v>227</v>
      </c>
      <c r="F327" s="6" t="s">
        <v>227</v>
      </c>
      <c r="G327" s="6" t="s">
        <v>227</v>
      </c>
      <c r="H327" s="6">
        <v>0</v>
      </c>
      <c r="I327" s="6">
        <v>0</v>
      </c>
      <c r="J327" s="6" t="s">
        <v>227</v>
      </c>
      <c r="K327" s="6" t="s">
        <v>227</v>
      </c>
      <c r="L327" s="47"/>
    </row>
    <row r="328" spans="1:12" ht="31.5" hidden="1">
      <c r="A328" s="102"/>
      <c r="B328" s="99"/>
      <c r="C328" s="81" t="s">
        <v>213</v>
      </c>
      <c r="D328" s="6">
        <v>0</v>
      </c>
      <c r="E328" s="6" t="s">
        <v>227</v>
      </c>
      <c r="F328" s="6" t="s">
        <v>227</v>
      </c>
      <c r="G328" s="6" t="s">
        <v>227</v>
      </c>
      <c r="H328" s="6">
        <v>0</v>
      </c>
      <c r="I328" s="6">
        <v>0</v>
      </c>
      <c r="J328" s="6" t="s">
        <v>227</v>
      </c>
      <c r="K328" s="6" t="s">
        <v>227</v>
      </c>
      <c r="L328" s="47"/>
    </row>
    <row r="329" spans="1:12" ht="78.75" hidden="1">
      <c r="A329" s="103"/>
      <c r="B329" s="100"/>
      <c r="C329" s="81" t="s">
        <v>206</v>
      </c>
      <c r="D329" s="6">
        <v>0</v>
      </c>
      <c r="E329" s="6">
        <v>0</v>
      </c>
      <c r="F329" s="6">
        <v>0</v>
      </c>
      <c r="G329" s="11">
        <v>0</v>
      </c>
      <c r="H329" s="6">
        <v>0</v>
      </c>
      <c r="I329" s="11">
        <v>0</v>
      </c>
      <c r="J329" s="11">
        <v>0</v>
      </c>
      <c r="K329" s="11">
        <v>0</v>
      </c>
      <c r="L329" s="47"/>
    </row>
    <row r="330" spans="1:12">
      <c r="A330" s="101" t="s">
        <v>336</v>
      </c>
      <c r="B330" s="98" t="s">
        <v>190</v>
      </c>
      <c r="C330" s="1" t="s">
        <v>3</v>
      </c>
      <c r="D330" s="38">
        <f>D331+D333+D335+D336+D337</f>
        <v>257147</v>
      </c>
      <c r="E330" s="39" t="s">
        <v>227</v>
      </c>
      <c r="F330" s="39" t="s">
        <v>227</v>
      </c>
      <c r="G330" s="39" t="s">
        <v>227</v>
      </c>
      <c r="H330" s="38">
        <f>H331+H333+H335+H336+H337</f>
        <v>257146.2</v>
      </c>
      <c r="I330" s="6">
        <f t="shared" ref="I330" si="102">H330/D330*100</f>
        <v>99.999688893901165</v>
      </c>
      <c r="J330" s="6" t="s">
        <v>227</v>
      </c>
      <c r="K330" s="6" t="s">
        <v>227</v>
      </c>
      <c r="L330" s="47"/>
    </row>
    <row r="331" spans="1:12">
      <c r="A331" s="102"/>
      <c r="B331" s="99"/>
      <c r="C331" s="81" t="s">
        <v>4</v>
      </c>
      <c r="D331" s="6">
        <f>D339+D347</f>
        <v>118711</v>
      </c>
      <c r="E331" s="6">
        <f t="shared" ref="E331:H331" si="103">E339+E347</f>
        <v>118711</v>
      </c>
      <c r="F331" s="6">
        <f t="shared" si="103"/>
        <v>118711</v>
      </c>
      <c r="G331" s="6">
        <f t="shared" si="103"/>
        <v>118711</v>
      </c>
      <c r="H331" s="6">
        <f t="shared" si="103"/>
        <v>118710.2</v>
      </c>
      <c r="I331" s="6">
        <f t="shared" ref="I331" si="104">H331/D331*100</f>
        <v>99.999326094464706</v>
      </c>
      <c r="J331" s="6">
        <f t="shared" ref="J331" si="105">G331/E331*100</f>
        <v>100</v>
      </c>
      <c r="K331" s="87">
        <f t="shared" ref="K331" si="106">G331/F331*100</f>
        <v>100</v>
      </c>
      <c r="L331" s="47"/>
    </row>
    <row r="332" spans="1:12" ht="47.25">
      <c r="A332" s="102"/>
      <c r="B332" s="99"/>
      <c r="C332" s="81" t="s">
        <v>195</v>
      </c>
      <c r="D332" s="6">
        <f t="shared" ref="D332:H337" si="107">D340+D348</f>
        <v>0</v>
      </c>
      <c r="E332" s="6">
        <f t="shared" si="107"/>
        <v>0</v>
      </c>
      <c r="F332" s="6">
        <f t="shared" si="107"/>
        <v>0</v>
      </c>
      <c r="G332" s="6">
        <f t="shared" si="107"/>
        <v>0</v>
      </c>
      <c r="H332" s="6">
        <f t="shared" si="107"/>
        <v>0</v>
      </c>
      <c r="I332" s="6">
        <v>0</v>
      </c>
      <c r="J332" s="6">
        <v>0</v>
      </c>
      <c r="K332" s="87">
        <v>0</v>
      </c>
      <c r="L332" s="47"/>
    </row>
    <row r="333" spans="1:12" ht="31.5">
      <c r="A333" s="102"/>
      <c r="B333" s="99"/>
      <c r="C333" s="81" t="s">
        <v>211</v>
      </c>
      <c r="D333" s="6">
        <f t="shared" si="107"/>
        <v>0</v>
      </c>
      <c r="E333" s="6">
        <f t="shared" si="107"/>
        <v>0</v>
      </c>
      <c r="F333" s="6">
        <f t="shared" si="107"/>
        <v>0</v>
      </c>
      <c r="G333" s="6">
        <f t="shared" si="107"/>
        <v>0</v>
      </c>
      <c r="H333" s="6">
        <f t="shared" si="107"/>
        <v>0</v>
      </c>
      <c r="I333" s="6">
        <v>0</v>
      </c>
      <c r="J333" s="6">
        <v>0</v>
      </c>
      <c r="K333" s="6">
        <v>0</v>
      </c>
      <c r="L333" s="47"/>
    </row>
    <row r="334" spans="1:12" ht="63">
      <c r="A334" s="102"/>
      <c r="B334" s="99"/>
      <c r="C334" s="81" t="s">
        <v>196</v>
      </c>
      <c r="D334" s="6">
        <f t="shared" si="107"/>
        <v>0</v>
      </c>
      <c r="E334" s="6">
        <f t="shared" si="107"/>
        <v>0</v>
      </c>
      <c r="F334" s="6">
        <f t="shared" si="107"/>
        <v>0</v>
      </c>
      <c r="G334" s="6">
        <f t="shared" si="107"/>
        <v>0</v>
      </c>
      <c r="H334" s="6">
        <f t="shared" si="107"/>
        <v>0</v>
      </c>
      <c r="I334" s="6">
        <v>0</v>
      </c>
      <c r="J334" s="6">
        <v>0</v>
      </c>
      <c r="K334" s="6">
        <v>0</v>
      </c>
      <c r="L334" s="47"/>
    </row>
    <row r="335" spans="1:12" ht="31.5">
      <c r="A335" s="102"/>
      <c r="B335" s="99"/>
      <c r="C335" s="81" t="s">
        <v>212</v>
      </c>
      <c r="D335" s="6">
        <f t="shared" si="107"/>
        <v>86609</v>
      </c>
      <c r="E335" s="6" t="s">
        <v>227</v>
      </c>
      <c r="F335" s="6" t="s">
        <v>227</v>
      </c>
      <c r="G335" s="6" t="s">
        <v>227</v>
      </c>
      <c r="H335" s="6">
        <f t="shared" si="107"/>
        <v>86609</v>
      </c>
      <c r="I335" s="6">
        <v>100</v>
      </c>
      <c r="J335" s="6" t="s">
        <v>227</v>
      </c>
      <c r="K335" s="6" t="s">
        <v>227</v>
      </c>
      <c r="L335" s="47"/>
    </row>
    <row r="336" spans="1:12" ht="31.5">
      <c r="A336" s="102"/>
      <c r="B336" s="99"/>
      <c r="C336" s="81" t="s">
        <v>213</v>
      </c>
      <c r="D336" s="6">
        <f t="shared" si="107"/>
        <v>0</v>
      </c>
      <c r="E336" s="6" t="s">
        <v>227</v>
      </c>
      <c r="F336" s="6" t="s">
        <v>227</v>
      </c>
      <c r="G336" s="6" t="s">
        <v>227</v>
      </c>
      <c r="H336" s="6">
        <f t="shared" si="107"/>
        <v>0</v>
      </c>
      <c r="I336" s="6">
        <v>0</v>
      </c>
      <c r="J336" s="6" t="s">
        <v>227</v>
      </c>
      <c r="K336" s="6" t="s">
        <v>227</v>
      </c>
      <c r="L336" s="47"/>
    </row>
    <row r="337" spans="1:13" ht="78.75">
      <c r="A337" s="103"/>
      <c r="B337" s="100"/>
      <c r="C337" s="81" t="s">
        <v>206</v>
      </c>
      <c r="D337" s="6">
        <f t="shared" si="107"/>
        <v>51827</v>
      </c>
      <c r="E337" s="6">
        <f t="shared" si="107"/>
        <v>51827</v>
      </c>
      <c r="F337" s="6">
        <f t="shared" si="107"/>
        <v>51827</v>
      </c>
      <c r="G337" s="6">
        <f t="shared" si="107"/>
        <v>51827</v>
      </c>
      <c r="H337" s="6">
        <f t="shared" si="107"/>
        <v>51827</v>
      </c>
      <c r="I337" s="6">
        <v>100</v>
      </c>
      <c r="J337" s="6" t="s">
        <v>227</v>
      </c>
      <c r="K337" s="6" t="s">
        <v>227</v>
      </c>
      <c r="L337" s="47"/>
    </row>
    <row r="338" spans="1:13">
      <c r="A338" s="101" t="s">
        <v>319</v>
      </c>
      <c r="B338" s="98" t="s">
        <v>258</v>
      </c>
      <c r="C338" s="1" t="s">
        <v>3</v>
      </c>
      <c r="D338" s="38">
        <f>D339+D341+D343+D344+D345</f>
        <v>80000</v>
      </c>
      <c r="E338" s="39" t="s">
        <v>227</v>
      </c>
      <c r="F338" s="39" t="s">
        <v>227</v>
      </c>
      <c r="G338" s="39" t="s">
        <v>227</v>
      </c>
      <c r="H338" s="38">
        <f>H339+H341+H343+H344+H345</f>
        <v>79999.199999999997</v>
      </c>
      <c r="I338" s="6">
        <f t="shared" ref="I338" si="108">H338/D338*100</f>
        <v>99.998999999999995</v>
      </c>
      <c r="J338" s="6" t="s">
        <v>227</v>
      </c>
      <c r="K338" s="6" t="s">
        <v>227</v>
      </c>
      <c r="L338" s="47"/>
      <c r="M338" s="21" t="s">
        <v>368</v>
      </c>
    </row>
    <row r="339" spans="1:13">
      <c r="A339" s="102"/>
      <c r="B339" s="99"/>
      <c r="C339" s="81" t="s">
        <v>4</v>
      </c>
      <c r="D339" s="6">
        <v>80000</v>
      </c>
      <c r="E339" s="6">
        <v>80000</v>
      </c>
      <c r="F339" s="6">
        <v>80000</v>
      </c>
      <c r="G339" s="6">
        <v>80000</v>
      </c>
      <c r="H339" s="6">
        <f>G339-0.8</f>
        <v>79999.199999999997</v>
      </c>
      <c r="I339" s="6">
        <f t="shared" ref="I339" si="109">H339/D339*100</f>
        <v>99.998999999999995</v>
      </c>
      <c r="J339" s="6">
        <f t="shared" ref="J339" si="110">G339/E339*100</f>
        <v>100</v>
      </c>
      <c r="K339" s="6">
        <f t="shared" ref="K339" si="111">G339/F339*100</f>
        <v>100</v>
      </c>
      <c r="L339" s="47"/>
    </row>
    <row r="340" spans="1:13" ht="47.25">
      <c r="A340" s="102"/>
      <c r="B340" s="99"/>
      <c r="C340" s="81" t="s">
        <v>195</v>
      </c>
      <c r="D340" s="6">
        <v>0</v>
      </c>
      <c r="E340" s="6">
        <v>0</v>
      </c>
      <c r="F340" s="6">
        <v>0</v>
      </c>
      <c r="G340" s="6">
        <v>0</v>
      </c>
      <c r="H340" s="6">
        <v>0</v>
      </c>
      <c r="I340" s="6">
        <v>0</v>
      </c>
      <c r="J340" s="6">
        <v>0</v>
      </c>
      <c r="K340" s="6">
        <v>0</v>
      </c>
      <c r="L340" s="47"/>
    </row>
    <row r="341" spans="1:13" ht="31.5">
      <c r="A341" s="102"/>
      <c r="B341" s="99"/>
      <c r="C341" s="81" t="s">
        <v>211</v>
      </c>
      <c r="D341" s="6">
        <v>0</v>
      </c>
      <c r="E341" s="6">
        <v>0</v>
      </c>
      <c r="F341" s="6">
        <v>0</v>
      </c>
      <c r="G341" s="6">
        <v>0</v>
      </c>
      <c r="H341" s="6">
        <v>0</v>
      </c>
      <c r="I341" s="6">
        <v>0</v>
      </c>
      <c r="J341" s="6">
        <v>0</v>
      </c>
      <c r="K341" s="6">
        <v>0</v>
      </c>
      <c r="L341" s="47"/>
    </row>
    <row r="342" spans="1:13" ht="63">
      <c r="A342" s="102"/>
      <c r="B342" s="99"/>
      <c r="C342" s="81" t="s">
        <v>196</v>
      </c>
      <c r="D342" s="6">
        <v>0</v>
      </c>
      <c r="E342" s="6">
        <v>0</v>
      </c>
      <c r="F342" s="6">
        <v>0</v>
      </c>
      <c r="G342" s="6">
        <v>0</v>
      </c>
      <c r="H342" s="6">
        <v>0</v>
      </c>
      <c r="I342" s="6">
        <v>0</v>
      </c>
      <c r="J342" s="6">
        <v>0</v>
      </c>
      <c r="K342" s="6">
        <v>0</v>
      </c>
      <c r="L342" s="47"/>
    </row>
    <row r="343" spans="1:13" ht="31.5">
      <c r="A343" s="102"/>
      <c r="B343" s="99"/>
      <c r="C343" s="81" t="s">
        <v>212</v>
      </c>
      <c r="D343" s="6">
        <v>0</v>
      </c>
      <c r="E343" s="6" t="s">
        <v>227</v>
      </c>
      <c r="F343" s="6" t="s">
        <v>227</v>
      </c>
      <c r="G343" s="6" t="s">
        <v>227</v>
      </c>
      <c r="H343" s="6">
        <v>0</v>
      </c>
      <c r="I343" s="6">
        <v>0</v>
      </c>
      <c r="J343" s="6" t="s">
        <v>227</v>
      </c>
      <c r="K343" s="6" t="s">
        <v>227</v>
      </c>
      <c r="L343" s="47"/>
    </row>
    <row r="344" spans="1:13" ht="31.5">
      <c r="A344" s="102"/>
      <c r="B344" s="99"/>
      <c r="C344" s="81" t="s">
        <v>213</v>
      </c>
      <c r="D344" s="6">
        <v>0</v>
      </c>
      <c r="E344" s="6" t="s">
        <v>227</v>
      </c>
      <c r="F344" s="6" t="s">
        <v>227</v>
      </c>
      <c r="G344" s="6" t="s">
        <v>227</v>
      </c>
      <c r="H344" s="6">
        <v>0</v>
      </c>
      <c r="I344" s="6">
        <v>0</v>
      </c>
      <c r="J344" s="6" t="s">
        <v>227</v>
      </c>
      <c r="K344" s="6" t="s">
        <v>227</v>
      </c>
      <c r="L344" s="47"/>
    </row>
    <row r="345" spans="1:13" ht="78.75">
      <c r="A345" s="103"/>
      <c r="B345" s="100"/>
      <c r="C345" s="81" t="s">
        <v>206</v>
      </c>
      <c r="D345" s="6">
        <v>0</v>
      </c>
      <c r="E345" s="6">
        <v>0</v>
      </c>
      <c r="F345" s="6">
        <v>0</v>
      </c>
      <c r="G345" s="11">
        <v>0</v>
      </c>
      <c r="H345" s="6">
        <v>0</v>
      </c>
      <c r="I345" s="11">
        <v>0</v>
      </c>
      <c r="J345" s="11">
        <v>0</v>
      </c>
      <c r="K345" s="11">
        <v>0</v>
      </c>
      <c r="L345" s="47"/>
    </row>
    <row r="346" spans="1:13">
      <c r="A346" s="101" t="s">
        <v>318</v>
      </c>
      <c r="B346" s="98" t="s">
        <v>190</v>
      </c>
      <c r="C346" s="1" t="s">
        <v>3</v>
      </c>
      <c r="D346" s="38">
        <f>D347+D349+D351+D352+D353</f>
        <v>177147</v>
      </c>
      <c r="E346" s="39" t="s">
        <v>227</v>
      </c>
      <c r="F346" s="39" t="s">
        <v>227</v>
      </c>
      <c r="G346" s="39" t="s">
        <v>227</v>
      </c>
      <c r="H346" s="38">
        <f>H347+H349+H351+H352+H353</f>
        <v>177147</v>
      </c>
      <c r="I346" s="6">
        <f t="shared" ref="I346" si="112">H346/D346*100</f>
        <v>100</v>
      </c>
      <c r="J346" s="6" t="s">
        <v>227</v>
      </c>
      <c r="K346" s="6" t="s">
        <v>227</v>
      </c>
      <c r="L346" s="47"/>
    </row>
    <row r="347" spans="1:13">
      <c r="A347" s="102"/>
      <c r="B347" s="99"/>
      <c r="C347" s="81" t="s">
        <v>4</v>
      </c>
      <c r="D347" s="6">
        <v>38711</v>
      </c>
      <c r="E347" s="6">
        <v>38711</v>
      </c>
      <c r="F347" s="6">
        <v>38711</v>
      </c>
      <c r="G347" s="6">
        <v>38711</v>
      </c>
      <c r="H347" s="6">
        <v>38711</v>
      </c>
      <c r="I347" s="6">
        <f t="shared" ref="I347:I354" si="113">H347/D347*100</f>
        <v>100</v>
      </c>
      <c r="J347" s="6">
        <f t="shared" ref="J347" si="114">G347/E347*100</f>
        <v>100</v>
      </c>
      <c r="K347" s="6">
        <f t="shared" ref="K347" si="115">G347/F347*100</f>
        <v>100</v>
      </c>
      <c r="L347" s="47"/>
    </row>
    <row r="348" spans="1:13" ht="47.25">
      <c r="A348" s="102"/>
      <c r="B348" s="99"/>
      <c r="C348" s="81" t="s">
        <v>195</v>
      </c>
      <c r="D348" s="6">
        <v>0</v>
      </c>
      <c r="E348" s="6">
        <v>0</v>
      </c>
      <c r="F348" s="6">
        <v>0</v>
      </c>
      <c r="G348" s="6">
        <v>0</v>
      </c>
      <c r="H348" s="6">
        <v>0</v>
      </c>
      <c r="I348" s="6">
        <v>0</v>
      </c>
      <c r="J348" s="6">
        <v>0</v>
      </c>
      <c r="K348" s="6">
        <v>0</v>
      </c>
      <c r="L348" s="47"/>
    </row>
    <row r="349" spans="1:13" ht="31.5">
      <c r="A349" s="102"/>
      <c r="B349" s="99"/>
      <c r="C349" s="81" t="s">
        <v>211</v>
      </c>
      <c r="D349" s="6">
        <v>0</v>
      </c>
      <c r="E349" s="6">
        <v>0</v>
      </c>
      <c r="F349" s="6">
        <v>0</v>
      </c>
      <c r="G349" s="6">
        <v>0</v>
      </c>
      <c r="H349" s="6">
        <v>0</v>
      </c>
      <c r="I349" s="6">
        <v>0</v>
      </c>
      <c r="J349" s="6">
        <v>0</v>
      </c>
      <c r="K349" s="6">
        <v>0</v>
      </c>
      <c r="L349" s="47"/>
    </row>
    <row r="350" spans="1:13" ht="63">
      <c r="A350" s="102"/>
      <c r="B350" s="99"/>
      <c r="C350" s="81" t="s">
        <v>196</v>
      </c>
      <c r="D350" s="6">
        <v>0</v>
      </c>
      <c r="E350" s="6">
        <v>0</v>
      </c>
      <c r="F350" s="6">
        <v>0</v>
      </c>
      <c r="G350" s="6">
        <v>0</v>
      </c>
      <c r="H350" s="6">
        <v>0</v>
      </c>
      <c r="I350" s="6">
        <v>0</v>
      </c>
      <c r="J350" s="6">
        <v>0</v>
      </c>
      <c r="K350" s="6">
        <v>0</v>
      </c>
      <c r="L350" s="47"/>
    </row>
    <row r="351" spans="1:13" ht="31.5">
      <c r="A351" s="102"/>
      <c r="B351" s="99"/>
      <c r="C351" s="81" t="s">
        <v>212</v>
      </c>
      <c r="D351" s="6">
        <v>86609</v>
      </c>
      <c r="E351" s="6" t="s">
        <v>227</v>
      </c>
      <c r="F351" s="6" t="s">
        <v>227</v>
      </c>
      <c r="G351" s="6" t="s">
        <v>227</v>
      </c>
      <c r="H351" s="6">
        <v>86609</v>
      </c>
      <c r="I351" s="6">
        <f t="shared" si="113"/>
        <v>100</v>
      </c>
      <c r="J351" s="6" t="s">
        <v>227</v>
      </c>
      <c r="K351" s="6" t="s">
        <v>227</v>
      </c>
      <c r="L351" s="47"/>
    </row>
    <row r="352" spans="1:13" ht="31.5">
      <c r="A352" s="102"/>
      <c r="B352" s="99"/>
      <c r="C352" s="81" t="s">
        <v>213</v>
      </c>
      <c r="D352" s="6">
        <v>0</v>
      </c>
      <c r="E352" s="6" t="s">
        <v>227</v>
      </c>
      <c r="F352" s="6" t="s">
        <v>227</v>
      </c>
      <c r="G352" s="6" t="s">
        <v>227</v>
      </c>
      <c r="H352" s="6">
        <v>0</v>
      </c>
      <c r="I352" s="6">
        <v>0</v>
      </c>
      <c r="J352" s="6" t="s">
        <v>227</v>
      </c>
      <c r="K352" s="6" t="s">
        <v>227</v>
      </c>
      <c r="L352" s="47"/>
    </row>
    <row r="353" spans="1:12" ht="78.75">
      <c r="A353" s="103"/>
      <c r="B353" s="100"/>
      <c r="C353" s="81" t="s">
        <v>206</v>
      </c>
      <c r="D353" s="6">
        <v>51827</v>
      </c>
      <c r="E353" s="6">
        <v>51827</v>
      </c>
      <c r="F353" s="6">
        <v>51827</v>
      </c>
      <c r="G353" s="6">
        <v>51827</v>
      </c>
      <c r="H353" s="6">
        <v>51827</v>
      </c>
      <c r="I353" s="6">
        <f t="shared" si="113"/>
        <v>100</v>
      </c>
      <c r="J353" s="6">
        <f t="shared" ref="J353" si="116">G353/E353*100</f>
        <v>100</v>
      </c>
      <c r="K353" s="6">
        <f t="shared" ref="K353" si="117">G353/F353*100</f>
        <v>100</v>
      </c>
      <c r="L353" s="47"/>
    </row>
    <row r="354" spans="1:12">
      <c r="A354" s="101" t="s">
        <v>323</v>
      </c>
      <c r="B354" s="98" t="s">
        <v>190</v>
      </c>
      <c r="C354" s="1" t="s">
        <v>3</v>
      </c>
      <c r="D354" s="38">
        <f>D355+D357+D359+D360+D361</f>
        <v>1200</v>
      </c>
      <c r="E354" s="39" t="s">
        <v>227</v>
      </c>
      <c r="F354" s="39" t="s">
        <v>227</v>
      </c>
      <c r="G354" s="39" t="s">
        <v>227</v>
      </c>
      <c r="H354" s="38">
        <f>H355+H357+H359+H360+H361</f>
        <v>1200</v>
      </c>
      <c r="I354" s="6">
        <f t="shared" si="113"/>
        <v>100</v>
      </c>
      <c r="J354" s="6" t="s">
        <v>227</v>
      </c>
      <c r="K354" s="6" t="s">
        <v>227</v>
      </c>
      <c r="L354" s="47"/>
    </row>
    <row r="355" spans="1:12">
      <c r="A355" s="102"/>
      <c r="B355" s="99"/>
      <c r="C355" s="81" t="s">
        <v>4</v>
      </c>
      <c r="D355" s="6">
        <f>D363</f>
        <v>100</v>
      </c>
      <c r="E355" s="6">
        <f t="shared" ref="E355:H355" si="118">E363</f>
        <v>100</v>
      </c>
      <c r="F355" s="6">
        <f t="shared" si="118"/>
        <v>100</v>
      </c>
      <c r="G355" s="6">
        <f t="shared" si="118"/>
        <v>100</v>
      </c>
      <c r="H355" s="6">
        <f t="shared" si="118"/>
        <v>100</v>
      </c>
      <c r="I355" s="6">
        <f t="shared" ref="I355:I360" si="119">H355/D355*100</f>
        <v>100</v>
      </c>
      <c r="J355" s="6">
        <f t="shared" ref="J355" si="120">G355/E355*100</f>
        <v>100</v>
      </c>
      <c r="K355" s="6">
        <f t="shared" ref="K355" si="121">G355/F355*100</f>
        <v>100</v>
      </c>
      <c r="L355" s="47"/>
    </row>
    <row r="356" spans="1:12" ht="47.25">
      <c r="A356" s="102"/>
      <c r="B356" s="99"/>
      <c r="C356" s="81" t="s">
        <v>195</v>
      </c>
      <c r="D356" s="6">
        <f t="shared" ref="D356:H361" si="122">D364</f>
        <v>0</v>
      </c>
      <c r="E356" s="6">
        <f t="shared" si="122"/>
        <v>0</v>
      </c>
      <c r="F356" s="6">
        <f t="shared" si="122"/>
        <v>0</v>
      </c>
      <c r="G356" s="6">
        <f t="shared" si="122"/>
        <v>0</v>
      </c>
      <c r="H356" s="6">
        <f t="shared" si="122"/>
        <v>0</v>
      </c>
      <c r="I356" s="6">
        <v>0</v>
      </c>
      <c r="J356" s="6">
        <v>0</v>
      </c>
      <c r="K356" s="6">
        <v>0</v>
      </c>
      <c r="L356" s="47"/>
    </row>
    <row r="357" spans="1:12" ht="31.5">
      <c r="A357" s="102"/>
      <c r="B357" s="99"/>
      <c r="C357" s="81" t="s">
        <v>211</v>
      </c>
      <c r="D357" s="6">
        <f t="shared" si="122"/>
        <v>1000</v>
      </c>
      <c r="E357" s="6">
        <f t="shared" si="122"/>
        <v>0</v>
      </c>
      <c r="F357" s="6">
        <f t="shared" si="122"/>
        <v>0</v>
      </c>
      <c r="G357" s="6">
        <f t="shared" si="122"/>
        <v>0</v>
      </c>
      <c r="H357" s="6">
        <f t="shared" si="122"/>
        <v>1000</v>
      </c>
      <c r="I357" s="6">
        <f t="shared" si="119"/>
        <v>100</v>
      </c>
      <c r="J357" s="6" t="e">
        <f t="shared" ref="J357" si="123">G357/E357*100</f>
        <v>#DIV/0!</v>
      </c>
      <c r="K357" s="6" t="e">
        <f t="shared" ref="K357" si="124">G357/F357*100</f>
        <v>#DIV/0!</v>
      </c>
      <c r="L357" s="47"/>
    </row>
    <row r="358" spans="1:12" ht="63">
      <c r="A358" s="102"/>
      <c r="B358" s="99"/>
      <c r="C358" s="81" t="s">
        <v>196</v>
      </c>
      <c r="D358" s="6">
        <f t="shared" si="122"/>
        <v>0</v>
      </c>
      <c r="E358" s="6">
        <f t="shared" si="122"/>
        <v>0</v>
      </c>
      <c r="F358" s="6">
        <f t="shared" si="122"/>
        <v>0</v>
      </c>
      <c r="G358" s="6">
        <f t="shared" si="122"/>
        <v>0</v>
      </c>
      <c r="H358" s="6">
        <f t="shared" si="122"/>
        <v>0</v>
      </c>
      <c r="I358" s="6">
        <v>0</v>
      </c>
      <c r="J358" s="6">
        <v>0</v>
      </c>
      <c r="K358" s="6">
        <v>0</v>
      </c>
      <c r="L358" s="47"/>
    </row>
    <row r="359" spans="1:12" ht="31.5">
      <c r="A359" s="102"/>
      <c r="B359" s="99"/>
      <c r="C359" s="81" t="s">
        <v>212</v>
      </c>
      <c r="D359" s="6">
        <f t="shared" si="122"/>
        <v>0</v>
      </c>
      <c r="E359" s="6" t="str">
        <f t="shared" si="122"/>
        <v>х</v>
      </c>
      <c r="F359" s="6" t="str">
        <f t="shared" si="122"/>
        <v>х</v>
      </c>
      <c r="G359" s="6" t="str">
        <f t="shared" si="122"/>
        <v>х</v>
      </c>
      <c r="H359" s="6">
        <f t="shared" si="122"/>
        <v>0</v>
      </c>
      <c r="I359" s="6">
        <v>0</v>
      </c>
      <c r="J359" s="6" t="s">
        <v>227</v>
      </c>
      <c r="K359" s="6" t="s">
        <v>227</v>
      </c>
      <c r="L359" s="47"/>
    </row>
    <row r="360" spans="1:12" ht="31.5">
      <c r="A360" s="102"/>
      <c r="B360" s="99"/>
      <c r="C360" s="81" t="s">
        <v>213</v>
      </c>
      <c r="D360" s="6">
        <f t="shared" si="122"/>
        <v>100</v>
      </c>
      <c r="E360" s="6" t="str">
        <f t="shared" si="122"/>
        <v>х</v>
      </c>
      <c r="F360" s="6" t="str">
        <f t="shared" si="122"/>
        <v>х</v>
      </c>
      <c r="G360" s="6" t="str">
        <f t="shared" si="122"/>
        <v>х</v>
      </c>
      <c r="H360" s="6">
        <f t="shared" si="122"/>
        <v>100</v>
      </c>
      <c r="I360" s="6">
        <f t="shared" si="119"/>
        <v>100</v>
      </c>
      <c r="J360" s="6" t="s">
        <v>227</v>
      </c>
      <c r="K360" s="6" t="s">
        <v>227</v>
      </c>
      <c r="L360" s="47"/>
    </row>
    <row r="361" spans="1:12" ht="78.75">
      <c r="A361" s="103"/>
      <c r="B361" s="100"/>
      <c r="C361" s="81" t="s">
        <v>206</v>
      </c>
      <c r="D361" s="6">
        <f t="shared" si="122"/>
        <v>0</v>
      </c>
      <c r="E361" s="6">
        <f t="shared" si="122"/>
        <v>0</v>
      </c>
      <c r="F361" s="6">
        <f t="shared" si="122"/>
        <v>0</v>
      </c>
      <c r="G361" s="6">
        <f t="shared" si="122"/>
        <v>0</v>
      </c>
      <c r="H361" s="6">
        <f t="shared" si="122"/>
        <v>0</v>
      </c>
      <c r="I361" s="6">
        <v>0</v>
      </c>
      <c r="J361" s="6">
        <v>0</v>
      </c>
      <c r="K361" s="6">
        <v>0</v>
      </c>
      <c r="L361" s="47"/>
    </row>
    <row r="362" spans="1:12">
      <c r="A362" s="101" t="s">
        <v>335</v>
      </c>
      <c r="B362" s="98" t="s">
        <v>190</v>
      </c>
      <c r="C362" s="1" t="s">
        <v>3</v>
      </c>
      <c r="D362" s="38">
        <f>D363+D365+D367+D368+D369</f>
        <v>1200</v>
      </c>
      <c r="E362" s="39" t="s">
        <v>227</v>
      </c>
      <c r="F362" s="39" t="s">
        <v>227</v>
      </c>
      <c r="G362" s="39" t="s">
        <v>227</v>
      </c>
      <c r="H362" s="38">
        <f>H363+H365+H367+H368+H369</f>
        <v>1200</v>
      </c>
      <c r="I362" s="6">
        <f t="shared" ref="I362:I363" si="125">H362/D362*100</f>
        <v>100</v>
      </c>
      <c r="J362" s="6" t="s">
        <v>227</v>
      </c>
      <c r="K362" s="6" t="s">
        <v>227</v>
      </c>
      <c r="L362" s="47"/>
    </row>
    <row r="363" spans="1:12">
      <c r="A363" s="102"/>
      <c r="B363" s="99"/>
      <c r="C363" s="81" t="s">
        <v>4</v>
      </c>
      <c r="D363" s="6">
        <v>100</v>
      </c>
      <c r="E363" s="6">
        <v>100</v>
      </c>
      <c r="F363" s="6">
        <v>100</v>
      </c>
      <c r="G363" s="6">
        <v>100</v>
      </c>
      <c r="H363" s="6">
        <v>100</v>
      </c>
      <c r="I363" s="6">
        <f t="shared" si="125"/>
        <v>100</v>
      </c>
      <c r="J363" s="6">
        <f t="shared" ref="J363" si="126">G363/E363*100</f>
        <v>100</v>
      </c>
      <c r="K363" s="6">
        <f t="shared" ref="K363" si="127">G363/F363*100</f>
        <v>100</v>
      </c>
      <c r="L363" s="47"/>
    </row>
    <row r="364" spans="1:12" ht="47.25">
      <c r="A364" s="102"/>
      <c r="B364" s="99"/>
      <c r="C364" s="81" t="s">
        <v>195</v>
      </c>
      <c r="D364" s="6">
        <f>D1150</f>
        <v>0</v>
      </c>
      <c r="E364" s="6">
        <v>0</v>
      </c>
      <c r="F364" s="6">
        <v>0</v>
      </c>
      <c r="G364" s="11">
        <f t="shared" ref="G364:H367" si="128">G1150</f>
        <v>0</v>
      </c>
      <c r="H364" s="6">
        <f t="shared" si="128"/>
        <v>0</v>
      </c>
      <c r="I364" s="6">
        <v>0</v>
      </c>
      <c r="J364" s="6">
        <v>0</v>
      </c>
      <c r="K364" s="6">
        <v>0</v>
      </c>
      <c r="L364" s="47"/>
    </row>
    <row r="365" spans="1:12" ht="31.5">
      <c r="A365" s="102"/>
      <c r="B365" s="99"/>
      <c r="C365" s="81" t="s">
        <v>211</v>
      </c>
      <c r="D365" s="6">
        <v>1000</v>
      </c>
      <c r="E365" s="6">
        <v>0</v>
      </c>
      <c r="F365" s="6">
        <v>0</v>
      </c>
      <c r="G365" s="6">
        <v>0</v>
      </c>
      <c r="H365" s="6">
        <v>1000</v>
      </c>
      <c r="I365" s="6">
        <f t="shared" ref="I365" si="129">H365/D365*100</f>
        <v>100</v>
      </c>
      <c r="J365" s="6">
        <v>0</v>
      </c>
      <c r="K365" s="6">
        <v>0</v>
      </c>
      <c r="L365" s="47"/>
    </row>
    <row r="366" spans="1:12" ht="63">
      <c r="A366" s="102"/>
      <c r="B366" s="99"/>
      <c r="C366" s="81" t="s">
        <v>196</v>
      </c>
      <c r="D366" s="6">
        <f>D1152</f>
        <v>0</v>
      </c>
      <c r="E366" s="6">
        <v>0</v>
      </c>
      <c r="F366" s="6">
        <v>0</v>
      </c>
      <c r="G366" s="11">
        <f t="shared" si="128"/>
        <v>0</v>
      </c>
      <c r="H366" s="6">
        <f t="shared" si="128"/>
        <v>0</v>
      </c>
      <c r="I366" s="6">
        <v>0</v>
      </c>
      <c r="J366" s="6">
        <v>0</v>
      </c>
      <c r="K366" s="6">
        <v>0</v>
      </c>
      <c r="L366" s="47"/>
    </row>
    <row r="367" spans="1:12" ht="31.5">
      <c r="A367" s="102"/>
      <c r="B367" s="99"/>
      <c r="C367" s="81" t="s">
        <v>212</v>
      </c>
      <c r="D367" s="6">
        <f>D1153</f>
        <v>0</v>
      </c>
      <c r="E367" s="6" t="s">
        <v>227</v>
      </c>
      <c r="F367" s="6" t="s">
        <v>227</v>
      </c>
      <c r="G367" s="11" t="s">
        <v>227</v>
      </c>
      <c r="H367" s="6">
        <f t="shared" si="128"/>
        <v>0</v>
      </c>
      <c r="I367" s="6">
        <v>0</v>
      </c>
      <c r="J367" s="6" t="s">
        <v>227</v>
      </c>
      <c r="K367" s="6" t="s">
        <v>227</v>
      </c>
      <c r="L367" s="47"/>
    </row>
    <row r="368" spans="1:12" ht="31.5">
      <c r="A368" s="102"/>
      <c r="B368" s="99"/>
      <c r="C368" s="81" t="s">
        <v>213</v>
      </c>
      <c r="D368" s="6">
        <v>100</v>
      </c>
      <c r="E368" s="6" t="s">
        <v>227</v>
      </c>
      <c r="F368" s="6" t="s">
        <v>227</v>
      </c>
      <c r="G368" s="11" t="s">
        <v>227</v>
      </c>
      <c r="H368" s="6">
        <v>100</v>
      </c>
      <c r="I368" s="6">
        <f t="shared" ref="I368" si="130">H368/D368*100</f>
        <v>100</v>
      </c>
      <c r="J368" s="6" t="s">
        <v>227</v>
      </c>
      <c r="K368" s="6" t="s">
        <v>227</v>
      </c>
      <c r="L368" s="47"/>
    </row>
    <row r="369" spans="1:15" ht="78.75">
      <c r="A369" s="103"/>
      <c r="B369" s="100"/>
      <c r="C369" s="81" t="s">
        <v>206</v>
      </c>
      <c r="D369" s="6">
        <v>0</v>
      </c>
      <c r="E369" s="6">
        <v>0</v>
      </c>
      <c r="F369" s="6">
        <v>0</v>
      </c>
      <c r="G369" s="11">
        <v>0</v>
      </c>
      <c r="H369" s="6">
        <v>0</v>
      </c>
      <c r="I369" s="6">
        <v>0</v>
      </c>
      <c r="J369" s="6">
        <v>0</v>
      </c>
      <c r="K369" s="6">
        <v>0</v>
      </c>
      <c r="L369" s="47"/>
    </row>
    <row r="370" spans="1:15">
      <c r="A370" s="95" t="s">
        <v>8</v>
      </c>
      <c r="B370" s="125"/>
      <c r="C370" s="9" t="s">
        <v>3</v>
      </c>
      <c r="D370" s="38">
        <f>D371+D373+D375+D376+D377</f>
        <v>20205079.799999997</v>
      </c>
      <c r="E370" s="39" t="s">
        <v>227</v>
      </c>
      <c r="F370" s="39" t="s">
        <v>227</v>
      </c>
      <c r="G370" s="39" t="s">
        <v>227</v>
      </c>
      <c r="H370" s="38">
        <f>H371+H373+H375+H376+H377</f>
        <v>19923782.309999995</v>
      </c>
      <c r="I370" s="6">
        <f>H370/D370*100</f>
        <v>98.607788275104951</v>
      </c>
      <c r="J370" s="6" t="s">
        <v>227</v>
      </c>
      <c r="K370" s="6" t="s">
        <v>227</v>
      </c>
      <c r="L370" s="47"/>
      <c r="M370" s="53"/>
    </row>
    <row r="371" spans="1:15">
      <c r="A371" s="96"/>
      <c r="B371" s="125"/>
      <c r="C371" s="81" t="s">
        <v>4</v>
      </c>
      <c r="D371" s="6">
        <f t="shared" ref="D371:H374" si="131">D380+D608+D648+D688+D752+D792+D872+D944+D960+D1032+D1056+D1088+D1144+D1168+D1240</f>
        <v>17004201.599999998</v>
      </c>
      <c r="E371" s="6">
        <f t="shared" si="131"/>
        <v>17004201.599999998</v>
      </c>
      <c r="F371" s="6">
        <f t="shared" si="131"/>
        <v>17004189.599999998</v>
      </c>
      <c r="G371" s="6">
        <f t="shared" si="131"/>
        <v>16934875.599999998</v>
      </c>
      <c r="H371" s="6">
        <f t="shared" si="131"/>
        <v>16930379.509999998</v>
      </c>
      <c r="I371" s="6">
        <f t="shared" ref="I371:I377" si="132">H371/D371*100</f>
        <v>99.565859710814067</v>
      </c>
      <c r="J371" s="6">
        <f>G371/E371*100</f>
        <v>99.592300764065271</v>
      </c>
      <c r="K371" s="6">
        <f>G371/F371*100</f>
        <v>99.592371047191804</v>
      </c>
      <c r="L371" s="48"/>
      <c r="M371" s="54"/>
      <c r="O371" s="55"/>
    </row>
    <row r="372" spans="1:15" ht="47.25">
      <c r="A372" s="96"/>
      <c r="B372" s="125"/>
      <c r="C372" s="81" t="s">
        <v>195</v>
      </c>
      <c r="D372" s="6">
        <f t="shared" si="131"/>
        <v>160240.5</v>
      </c>
      <c r="E372" s="6">
        <f t="shared" si="131"/>
        <v>160240.5</v>
      </c>
      <c r="F372" s="6">
        <f t="shared" si="131"/>
        <v>160240.5</v>
      </c>
      <c r="G372" s="6">
        <f t="shared" si="131"/>
        <v>148449.4</v>
      </c>
      <c r="H372" s="6">
        <f t="shared" si="131"/>
        <v>148449.4</v>
      </c>
      <c r="I372" s="6">
        <f t="shared" si="132"/>
        <v>92.641623060337423</v>
      </c>
      <c r="J372" s="6">
        <f t="shared" ref="J372:J374" si="133">G372/E372*100</f>
        <v>92.641623060337423</v>
      </c>
      <c r="K372" s="6">
        <f t="shared" ref="K372:K374" si="134">G372/F372*100</f>
        <v>92.641623060337423</v>
      </c>
      <c r="L372" s="48"/>
      <c r="M372" s="46"/>
      <c r="N372" s="42"/>
    </row>
    <row r="373" spans="1:15" ht="31.5">
      <c r="A373" s="96"/>
      <c r="B373" s="125"/>
      <c r="C373" s="81" t="s">
        <v>9</v>
      </c>
      <c r="D373" s="6">
        <f t="shared" si="131"/>
        <v>2819448.8</v>
      </c>
      <c r="E373" s="6">
        <f t="shared" si="131"/>
        <v>2819448.8</v>
      </c>
      <c r="F373" s="6">
        <f t="shared" si="131"/>
        <v>2819448.8</v>
      </c>
      <c r="G373" s="6">
        <f t="shared" si="131"/>
        <v>2612412.5</v>
      </c>
      <c r="H373" s="6">
        <f t="shared" si="131"/>
        <v>2611973.4</v>
      </c>
      <c r="I373" s="6">
        <f t="shared" si="132"/>
        <v>92.64127796894202</v>
      </c>
      <c r="J373" s="6">
        <f t="shared" si="133"/>
        <v>92.656851935030716</v>
      </c>
      <c r="K373" s="6">
        <f t="shared" si="134"/>
        <v>92.656851935030716</v>
      </c>
      <c r="L373" s="47"/>
      <c r="M373" s="46"/>
    </row>
    <row r="374" spans="1:15" ht="63">
      <c r="A374" s="96"/>
      <c r="B374" s="125"/>
      <c r="C374" s="81" t="s">
        <v>196</v>
      </c>
      <c r="D374" s="6">
        <f t="shared" si="131"/>
        <v>2819448.8</v>
      </c>
      <c r="E374" s="6">
        <f t="shared" si="131"/>
        <v>2819448.8</v>
      </c>
      <c r="F374" s="6">
        <f t="shared" si="131"/>
        <v>2819448.8</v>
      </c>
      <c r="G374" s="6">
        <f t="shared" si="131"/>
        <v>2612412.5</v>
      </c>
      <c r="H374" s="6">
        <f t="shared" si="131"/>
        <v>2611973.4</v>
      </c>
      <c r="I374" s="6">
        <f t="shared" si="132"/>
        <v>92.64127796894202</v>
      </c>
      <c r="J374" s="6">
        <f t="shared" si="133"/>
        <v>92.656851935030716</v>
      </c>
      <c r="K374" s="6">
        <f t="shared" si="134"/>
        <v>92.656851935030716</v>
      </c>
      <c r="L374" s="47"/>
      <c r="M374" s="56"/>
      <c r="O374" s="51"/>
    </row>
    <row r="375" spans="1:15" ht="31.5">
      <c r="A375" s="96"/>
      <c r="B375" s="125"/>
      <c r="C375" s="81" t="s">
        <v>212</v>
      </c>
      <c r="D375" s="6">
        <f>D384+D612+D652+D692+D756+D796+D876+D948+D964+D1036+D1060+D1092+D1148+D1172+D1244</f>
        <v>238256.4</v>
      </c>
      <c r="E375" s="6" t="s">
        <v>227</v>
      </c>
      <c r="F375" s="6" t="s">
        <v>227</v>
      </c>
      <c r="G375" s="6" t="s">
        <v>227</v>
      </c>
      <c r="H375" s="6">
        <f>H384+H612+H652+H692+H756+H796+H876+H948+H964+H1036+H1060+H1092+H1148+H1172+H1244</f>
        <v>238256.4</v>
      </c>
      <c r="I375" s="6">
        <f t="shared" si="132"/>
        <v>100</v>
      </c>
      <c r="J375" s="7" t="s">
        <v>227</v>
      </c>
      <c r="K375" s="7" t="s">
        <v>227</v>
      </c>
      <c r="L375" s="47"/>
      <c r="M375" s="46"/>
    </row>
    <row r="376" spans="1:15" ht="31.5">
      <c r="A376" s="96"/>
      <c r="B376" s="125"/>
      <c r="C376" s="81" t="s">
        <v>213</v>
      </c>
      <c r="D376" s="6">
        <f>D385+D613+D653+D693+D757+D797+D877+D949+D965+D1037+D1061+D1093+D1149+D1173+D1245</f>
        <v>0</v>
      </c>
      <c r="E376" s="6" t="s">
        <v>227</v>
      </c>
      <c r="F376" s="6" t="s">
        <v>227</v>
      </c>
      <c r="G376" s="6" t="s">
        <v>227</v>
      </c>
      <c r="H376" s="6">
        <f>H385+H613+H653+H693+H757+H797+H877+H949+H965+H1037+H1061+H1093+H1149+H1173+H1245</f>
        <v>0</v>
      </c>
      <c r="I376" s="6">
        <v>0</v>
      </c>
      <c r="J376" s="7" t="s">
        <v>227</v>
      </c>
      <c r="K376" s="7" t="s">
        <v>227</v>
      </c>
      <c r="L376" s="47"/>
      <c r="M376" s="46"/>
    </row>
    <row r="377" spans="1:15" ht="78.75">
      <c r="A377" s="96"/>
      <c r="B377" s="125"/>
      <c r="C377" s="81" t="s">
        <v>206</v>
      </c>
      <c r="D377" s="6">
        <f>D386+D614+D654+D694+D758+D798+D878+D950+D966+D1038+D1062+D1094+D1150+D1174+D1246</f>
        <v>143173</v>
      </c>
      <c r="E377" s="6">
        <f>E386+E614+E654+E694+E758+E798+E878+E950+E966+E1038+E1062+E1094+E1150+E1174+E1246</f>
        <v>143173</v>
      </c>
      <c r="F377" s="6">
        <f>F386+F614+F654+F694+F758+F798+F878+F950+F966+F1038+F1062+F1094+F1150+F1174+F1246</f>
        <v>143173</v>
      </c>
      <c r="G377" s="6">
        <f>G386+G614+G654+G694+G758+G798+G878+G950+G966+G1038+G1062+G1094+G1150+G1174+G1246</f>
        <v>143173</v>
      </c>
      <c r="H377" s="6">
        <f>H386+H614+H654+H694+H758+H798+H878+H950+H966+H1038+H1062+H1094+H1150+H1174+H1246</f>
        <v>143173</v>
      </c>
      <c r="I377" s="6">
        <f t="shared" si="132"/>
        <v>100</v>
      </c>
      <c r="J377" s="6">
        <f>G377/E377*100</f>
        <v>100</v>
      </c>
      <c r="K377" s="6">
        <f>G377/F377*100</f>
        <v>100</v>
      </c>
      <c r="L377" s="47"/>
      <c r="M377" s="46"/>
    </row>
    <row r="378" spans="1:15">
      <c r="A378" s="96"/>
      <c r="B378" s="124" t="s">
        <v>44</v>
      </c>
      <c r="C378" s="124"/>
      <c r="D378" s="30"/>
      <c r="E378" s="30"/>
      <c r="F378" s="30"/>
      <c r="G378" s="10"/>
      <c r="H378" s="23"/>
      <c r="I378" s="10"/>
      <c r="J378" s="10"/>
      <c r="K378" s="10"/>
      <c r="L378" s="49"/>
      <c r="M378" s="46"/>
    </row>
    <row r="379" spans="1:15">
      <c r="A379" s="96"/>
      <c r="B379" s="112"/>
      <c r="C379" s="9" t="s">
        <v>3</v>
      </c>
      <c r="D379" s="38">
        <f>D380+D382+D384+D385+D386</f>
        <v>1063065.6000000001</v>
      </c>
      <c r="E379" s="39" t="s">
        <v>227</v>
      </c>
      <c r="F379" s="39" t="s">
        <v>227</v>
      </c>
      <c r="G379" s="39" t="s">
        <v>227</v>
      </c>
      <c r="H379" s="38">
        <f>H380+H382+H384+H385+H386</f>
        <v>928615.10000000009</v>
      </c>
      <c r="I379" s="6">
        <f t="shared" ref="I379" si="135">H379/D379*100</f>
        <v>87.35256789421085</v>
      </c>
      <c r="J379" s="6" t="s">
        <v>227</v>
      </c>
      <c r="K379" s="6" t="s">
        <v>227</v>
      </c>
      <c r="L379" s="50"/>
      <c r="M379" s="46"/>
    </row>
    <row r="380" spans="1:15">
      <c r="A380" s="96"/>
      <c r="B380" s="113"/>
      <c r="C380" s="81" t="s">
        <v>4</v>
      </c>
      <c r="D380" s="6">
        <f>D431+D511</f>
        <v>279301.90000000002</v>
      </c>
      <c r="E380" s="6">
        <f t="shared" ref="E380:H380" si="136">E431+E511</f>
        <v>279301.90000000002</v>
      </c>
      <c r="F380" s="6">
        <f t="shared" si="136"/>
        <v>279301.90000000002</v>
      </c>
      <c r="G380" s="6">
        <f t="shared" si="136"/>
        <v>259966.70000000004</v>
      </c>
      <c r="H380" s="6">
        <f t="shared" si="136"/>
        <v>259807.40000000005</v>
      </c>
      <c r="I380" s="11">
        <f t="shared" ref="I380:I383" si="137">H380/D380*100</f>
        <v>93.020276625400697</v>
      </c>
      <c r="J380" s="11">
        <f>G380/E380*100</f>
        <v>93.077311683164353</v>
      </c>
      <c r="K380" s="11">
        <f>G380/F380*100</f>
        <v>93.077311683164353</v>
      </c>
      <c r="L380" s="50"/>
      <c r="M380" s="46"/>
    </row>
    <row r="381" spans="1:15" ht="47.25">
      <c r="A381" s="96"/>
      <c r="B381" s="113"/>
      <c r="C381" s="81" t="s">
        <v>195</v>
      </c>
      <c r="D381" s="6">
        <f t="shared" ref="D381:H386" si="138">D432+D512</f>
        <v>47263.199999999997</v>
      </c>
      <c r="E381" s="6">
        <f t="shared" si="138"/>
        <v>47263.199999999997</v>
      </c>
      <c r="F381" s="6">
        <f t="shared" si="138"/>
        <v>47263.199999999997</v>
      </c>
      <c r="G381" s="6">
        <f t="shared" si="138"/>
        <v>35971</v>
      </c>
      <c r="H381" s="6">
        <f t="shared" si="138"/>
        <v>35971</v>
      </c>
      <c r="I381" s="11">
        <f t="shared" si="137"/>
        <v>76.107838656713895</v>
      </c>
      <c r="J381" s="11">
        <f>G381/E381*100</f>
        <v>76.107838656713895</v>
      </c>
      <c r="K381" s="11">
        <f>G381/F381*100</f>
        <v>76.107838656713895</v>
      </c>
      <c r="L381" s="50"/>
      <c r="M381" s="46"/>
    </row>
    <row r="382" spans="1:15" ht="31.5">
      <c r="A382" s="96"/>
      <c r="B382" s="113"/>
      <c r="C382" s="81" t="s">
        <v>9</v>
      </c>
      <c r="D382" s="6">
        <f t="shared" si="138"/>
        <v>783763.70000000007</v>
      </c>
      <c r="E382" s="6">
        <f t="shared" si="138"/>
        <v>783763.70000000007</v>
      </c>
      <c r="F382" s="6">
        <f t="shared" si="138"/>
        <v>783763.70000000007</v>
      </c>
      <c r="G382" s="6">
        <f t="shared" si="138"/>
        <v>668807.70000000007</v>
      </c>
      <c r="H382" s="6">
        <f t="shared" si="138"/>
        <v>668807.70000000007</v>
      </c>
      <c r="I382" s="11">
        <f t="shared" si="137"/>
        <v>85.332824166263379</v>
      </c>
      <c r="J382" s="11">
        <f>G382/E382*100</f>
        <v>85.332824166263379</v>
      </c>
      <c r="K382" s="11">
        <f>G382/F382*100</f>
        <v>85.332824166263379</v>
      </c>
      <c r="L382" s="50"/>
    </row>
    <row r="383" spans="1:15" ht="63">
      <c r="A383" s="96"/>
      <c r="B383" s="113"/>
      <c r="C383" s="81" t="s">
        <v>196</v>
      </c>
      <c r="D383" s="6">
        <f t="shared" si="138"/>
        <v>783763.70000000007</v>
      </c>
      <c r="E383" s="6">
        <f t="shared" si="138"/>
        <v>783763.70000000007</v>
      </c>
      <c r="F383" s="6">
        <f t="shared" si="138"/>
        <v>783763.70000000007</v>
      </c>
      <c r="G383" s="6">
        <f t="shared" si="138"/>
        <v>668807.70000000007</v>
      </c>
      <c r="H383" s="6">
        <f t="shared" si="138"/>
        <v>668807.70000000007</v>
      </c>
      <c r="I383" s="11">
        <f t="shared" si="137"/>
        <v>85.332824166263379</v>
      </c>
      <c r="J383" s="11">
        <f>G383/E383*100</f>
        <v>85.332824166263379</v>
      </c>
      <c r="K383" s="11">
        <f>G383/F383*100</f>
        <v>85.332824166263379</v>
      </c>
      <c r="L383" s="50"/>
    </row>
    <row r="384" spans="1:15" ht="31.5">
      <c r="A384" s="96"/>
      <c r="B384" s="113"/>
      <c r="C384" s="81" t="s">
        <v>212</v>
      </c>
      <c r="D384" s="6">
        <f t="shared" si="138"/>
        <v>0</v>
      </c>
      <c r="E384" s="6" t="s">
        <v>227</v>
      </c>
      <c r="F384" s="6" t="s">
        <v>227</v>
      </c>
      <c r="G384" s="6" t="s">
        <v>227</v>
      </c>
      <c r="H384" s="6">
        <f t="shared" si="138"/>
        <v>0</v>
      </c>
      <c r="I384" s="11">
        <v>0</v>
      </c>
      <c r="J384" s="11" t="s">
        <v>227</v>
      </c>
      <c r="K384" s="11" t="s">
        <v>227</v>
      </c>
      <c r="L384" s="50"/>
    </row>
    <row r="385" spans="1:12" ht="31.5">
      <c r="A385" s="96"/>
      <c r="B385" s="113"/>
      <c r="C385" s="81" t="s">
        <v>213</v>
      </c>
      <c r="D385" s="6">
        <f t="shared" si="138"/>
        <v>0</v>
      </c>
      <c r="E385" s="6" t="s">
        <v>227</v>
      </c>
      <c r="F385" s="6" t="s">
        <v>227</v>
      </c>
      <c r="G385" s="6" t="s">
        <v>227</v>
      </c>
      <c r="H385" s="6">
        <f t="shared" si="138"/>
        <v>0</v>
      </c>
      <c r="I385" s="11">
        <v>0</v>
      </c>
      <c r="J385" s="11" t="s">
        <v>227</v>
      </c>
      <c r="K385" s="11" t="s">
        <v>227</v>
      </c>
      <c r="L385" s="50"/>
    </row>
    <row r="386" spans="1:12" ht="78.75">
      <c r="A386" s="96"/>
      <c r="B386" s="114"/>
      <c r="C386" s="81" t="s">
        <v>206</v>
      </c>
      <c r="D386" s="6">
        <f t="shared" si="138"/>
        <v>0</v>
      </c>
      <c r="E386" s="6">
        <f t="shared" si="138"/>
        <v>0</v>
      </c>
      <c r="F386" s="6">
        <f t="shared" si="138"/>
        <v>0</v>
      </c>
      <c r="G386" s="6">
        <f t="shared" si="138"/>
        <v>0</v>
      </c>
      <c r="H386" s="6">
        <f t="shared" si="138"/>
        <v>0</v>
      </c>
      <c r="I386" s="11">
        <v>0</v>
      </c>
      <c r="J386" s="11">
        <v>0</v>
      </c>
      <c r="K386" s="11">
        <v>0</v>
      </c>
      <c r="L386" s="50"/>
    </row>
    <row r="387" spans="1:12">
      <c r="A387" s="96"/>
      <c r="B387" s="12" t="s">
        <v>207</v>
      </c>
      <c r="C387" s="12"/>
      <c r="D387" s="12"/>
      <c r="E387" s="12"/>
      <c r="F387" s="12"/>
      <c r="G387" s="12"/>
      <c r="H387" s="12"/>
      <c r="I387" s="12"/>
      <c r="J387" s="12"/>
      <c r="K387" s="12"/>
      <c r="L387" s="57"/>
    </row>
    <row r="388" spans="1:12">
      <c r="A388" s="96"/>
      <c r="B388" s="112" t="s">
        <v>5</v>
      </c>
      <c r="C388" s="9" t="s">
        <v>3</v>
      </c>
      <c r="D388" s="38">
        <f>D389+D391+D393+D394+D395</f>
        <v>20205079.799999997</v>
      </c>
      <c r="E388" s="39" t="s">
        <v>227</v>
      </c>
      <c r="F388" s="39" t="s">
        <v>227</v>
      </c>
      <c r="G388" s="39" t="s">
        <v>227</v>
      </c>
      <c r="H388" s="38">
        <f>H389+H391+H393+H394+H395</f>
        <v>19923782.309999995</v>
      </c>
      <c r="I388" s="6">
        <f t="shared" ref="I388" si="139">H388/D388*100</f>
        <v>98.607788275104951</v>
      </c>
      <c r="J388" s="6" t="s">
        <v>227</v>
      </c>
      <c r="K388" s="6" t="s">
        <v>227</v>
      </c>
      <c r="L388" s="50"/>
    </row>
    <row r="389" spans="1:12">
      <c r="A389" s="96"/>
      <c r="B389" s="113"/>
      <c r="C389" s="81" t="s">
        <v>4</v>
      </c>
      <c r="D389" s="6">
        <f t="shared" ref="D389:H392" si="140">D431+D511+D608+D648+D688+D752+D792+D872+D944+D960+D1032+D1056+D1088+D1144+D1168+D1240</f>
        <v>17004201.599999998</v>
      </c>
      <c r="E389" s="6">
        <f t="shared" si="140"/>
        <v>17004201.599999998</v>
      </c>
      <c r="F389" s="6">
        <f t="shared" si="140"/>
        <v>17004189.599999998</v>
      </c>
      <c r="G389" s="6">
        <f t="shared" si="140"/>
        <v>16934875.599999998</v>
      </c>
      <c r="H389" s="6">
        <f t="shared" si="140"/>
        <v>16930379.509999998</v>
      </c>
      <c r="I389" s="11">
        <f t="shared" ref="I389:I392" si="141">H389/D389*100</f>
        <v>99.565859710814067</v>
      </c>
      <c r="J389" s="11">
        <f>G389/E389*100</f>
        <v>99.592300764065271</v>
      </c>
      <c r="K389" s="11">
        <f>G389/F389*100</f>
        <v>99.592371047191804</v>
      </c>
      <c r="L389" s="50"/>
    </row>
    <row r="390" spans="1:12" ht="47.25">
      <c r="A390" s="96"/>
      <c r="B390" s="113"/>
      <c r="C390" s="81" t="s">
        <v>195</v>
      </c>
      <c r="D390" s="6">
        <f t="shared" si="140"/>
        <v>160240.5</v>
      </c>
      <c r="E390" s="6">
        <f t="shared" si="140"/>
        <v>160240.5</v>
      </c>
      <c r="F390" s="6">
        <f t="shared" si="140"/>
        <v>160240.5</v>
      </c>
      <c r="G390" s="6">
        <f t="shared" si="140"/>
        <v>148449.4</v>
      </c>
      <c r="H390" s="6">
        <f t="shared" si="140"/>
        <v>148449.4</v>
      </c>
      <c r="I390" s="11">
        <f t="shared" si="141"/>
        <v>92.641623060337423</v>
      </c>
      <c r="J390" s="11">
        <f>G390/E390*100</f>
        <v>92.641623060337423</v>
      </c>
      <c r="K390" s="11">
        <f>G390/F390*100</f>
        <v>92.641623060337423</v>
      </c>
      <c r="L390" s="50"/>
    </row>
    <row r="391" spans="1:12" ht="31.5">
      <c r="A391" s="96"/>
      <c r="B391" s="113"/>
      <c r="C391" s="81" t="s">
        <v>9</v>
      </c>
      <c r="D391" s="6">
        <f t="shared" si="140"/>
        <v>2819448.8</v>
      </c>
      <c r="E391" s="6">
        <f t="shared" si="140"/>
        <v>2819448.8</v>
      </c>
      <c r="F391" s="6">
        <f t="shared" si="140"/>
        <v>2819448.8</v>
      </c>
      <c r="G391" s="6">
        <f t="shared" si="140"/>
        <v>2612412.5</v>
      </c>
      <c r="H391" s="6">
        <f t="shared" si="140"/>
        <v>2611973.4</v>
      </c>
      <c r="I391" s="11">
        <f t="shared" si="141"/>
        <v>92.64127796894202</v>
      </c>
      <c r="J391" s="11">
        <f>G391/E391*100</f>
        <v>92.656851935030716</v>
      </c>
      <c r="K391" s="11">
        <f>G391/F391*100</f>
        <v>92.656851935030716</v>
      </c>
      <c r="L391" s="50"/>
    </row>
    <row r="392" spans="1:12" ht="63">
      <c r="A392" s="96"/>
      <c r="B392" s="113"/>
      <c r="C392" s="81" t="s">
        <v>196</v>
      </c>
      <c r="D392" s="6">
        <f t="shared" si="140"/>
        <v>2819448.8</v>
      </c>
      <c r="E392" s="6">
        <f t="shared" si="140"/>
        <v>2819448.8</v>
      </c>
      <c r="F392" s="6">
        <f t="shared" si="140"/>
        <v>2819448.8</v>
      </c>
      <c r="G392" s="6">
        <f t="shared" si="140"/>
        <v>2612412.5</v>
      </c>
      <c r="H392" s="6">
        <f t="shared" si="140"/>
        <v>2611973.4</v>
      </c>
      <c r="I392" s="11">
        <f t="shared" si="141"/>
        <v>92.64127796894202</v>
      </c>
      <c r="J392" s="11">
        <f>G392/E392*100</f>
        <v>92.656851935030716</v>
      </c>
      <c r="K392" s="11">
        <f>G392/F392*100</f>
        <v>92.656851935030716</v>
      </c>
      <c r="L392" s="50"/>
    </row>
    <row r="393" spans="1:12" ht="31.5">
      <c r="A393" s="96"/>
      <c r="B393" s="113"/>
      <c r="C393" s="81" t="s">
        <v>212</v>
      </c>
      <c r="D393" s="6">
        <f>D435+D515+D612+D652+D692+D756+D796+D876+D948+D964+D1036+D1060+D1092+D1148+D1172+D1244</f>
        <v>238256.4</v>
      </c>
      <c r="E393" s="6" t="s">
        <v>227</v>
      </c>
      <c r="F393" s="6" t="s">
        <v>227</v>
      </c>
      <c r="G393" s="6" t="s">
        <v>227</v>
      </c>
      <c r="H393" s="6">
        <f>H435+H515+H612+H652+H692+H756+H796+H876+H948+H964+H1036+H1060+H1092+H1148+H1172+H1244</f>
        <v>238256.4</v>
      </c>
      <c r="I393" s="11">
        <f t="shared" ref="I393:I395" si="142">H393/D393*100</f>
        <v>100</v>
      </c>
      <c r="J393" s="11" t="s">
        <v>227</v>
      </c>
      <c r="K393" s="11" t="s">
        <v>227</v>
      </c>
      <c r="L393" s="50"/>
    </row>
    <row r="394" spans="1:12" ht="31.5">
      <c r="A394" s="96"/>
      <c r="B394" s="113"/>
      <c r="C394" s="81" t="s">
        <v>213</v>
      </c>
      <c r="D394" s="6">
        <f>D436+D516+D613+D653+D693+D757+D797+D877+D949+D965+D1037+D1061+D1093+D1149+D1173+D1245</f>
        <v>0</v>
      </c>
      <c r="E394" s="6" t="s">
        <v>227</v>
      </c>
      <c r="F394" s="6" t="s">
        <v>227</v>
      </c>
      <c r="G394" s="6" t="s">
        <v>227</v>
      </c>
      <c r="H394" s="6">
        <f>H436+H516+H613+H653+H693+H757+H797+H877+H949+H965+H1037+H1061+H1093+H1149+H1173+H1245</f>
        <v>0</v>
      </c>
      <c r="I394" s="11">
        <v>0</v>
      </c>
      <c r="J394" s="11" t="s">
        <v>227</v>
      </c>
      <c r="K394" s="11" t="s">
        <v>227</v>
      </c>
      <c r="L394" s="50"/>
    </row>
    <row r="395" spans="1:12" ht="78.75">
      <c r="A395" s="96"/>
      <c r="B395" s="113"/>
      <c r="C395" s="81" t="s">
        <v>206</v>
      </c>
      <c r="D395" s="6">
        <f>D437+D517+D614+D654+D694+D758+D798+D878+D950+D966+D1038+D1062+D1094+D1150+D1174+D1246</f>
        <v>143173</v>
      </c>
      <c r="E395" s="6">
        <f>E437+E517+E614+E654+E694+E758+E798+E878+E950+E966+E1038+E1062+E1094+E1150+E1174+E1246</f>
        <v>143173</v>
      </c>
      <c r="F395" s="6">
        <f>F437+F517+F614+F654+F694+F758+F798+F878+F950+F966+F1038+F1062+F1094+F1150+F1174+F1246</f>
        <v>143173</v>
      </c>
      <c r="G395" s="6">
        <f>G437+G517+G614+G654+G694+G758+G798+G878+G950+G966+G1038+G1062+G1094+G1150+G1174+G1246</f>
        <v>143173</v>
      </c>
      <c r="H395" s="6">
        <f>H437+H517+H614+H654+H694+H758+H798+H878+H950+H966+H1038+H1062+H1094+H1150+H1174+H1246</f>
        <v>143173</v>
      </c>
      <c r="I395" s="11">
        <f t="shared" si="142"/>
        <v>100</v>
      </c>
      <c r="J395" s="11">
        <f t="shared" ref="J395" si="143">G395/E395*100</f>
        <v>100</v>
      </c>
      <c r="K395" s="11">
        <f t="shared" ref="K395" si="144">G395/F395*100</f>
        <v>100</v>
      </c>
      <c r="L395" s="50"/>
    </row>
    <row r="396" spans="1:12">
      <c r="A396" s="96"/>
      <c r="B396" s="113"/>
      <c r="C396" s="135" t="s">
        <v>44</v>
      </c>
      <c r="D396" s="135"/>
      <c r="E396" s="135"/>
      <c r="F396" s="135"/>
      <c r="G396" s="135"/>
      <c r="H396" s="135"/>
      <c r="I396" s="135"/>
      <c r="J396" s="135"/>
      <c r="K396" s="135"/>
      <c r="L396" s="50"/>
    </row>
    <row r="397" spans="1:12">
      <c r="A397" s="96"/>
      <c r="B397" s="113"/>
      <c r="C397" s="9" t="s">
        <v>3</v>
      </c>
      <c r="D397" s="38">
        <f>D398+D400+D402+D403+D404</f>
        <v>1063065.6000000001</v>
      </c>
      <c r="E397" s="39" t="s">
        <v>227</v>
      </c>
      <c r="F397" s="39" t="s">
        <v>227</v>
      </c>
      <c r="G397" s="39" t="s">
        <v>227</v>
      </c>
      <c r="H397" s="38">
        <f>H398+H400+H402+H403+H404</f>
        <v>928615.10000000009</v>
      </c>
      <c r="I397" s="6">
        <f t="shared" ref="I397" si="145">H397/D397*100</f>
        <v>87.35256789421085</v>
      </c>
      <c r="J397" s="6" t="s">
        <v>227</v>
      </c>
      <c r="K397" s="6" t="s">
        <v>227</v>
      </c>
      <c r="L397" s="50"/>
    </row>
    <row r="398" spans="1:12">
      <c r="A398" s="96"/>
      <c r="B398" s="113"/>
      <c r="C398" s="81" t="s">
        <v>4</v>
      </c>
      <c r="D398" s="6">
        <f>D431+D511</f>
        <v>279301.90000000002</v>
      </c>
      <c r="E398" s="6">
        <f t="shared" ref="E398:H398" si="146">E431+E511</f>
        <v>279301.90000000002</v>
      </c>
      <c r="F398" s="6">
        <f t="shared" si="146"/>
        <v>279301.90000000002</v>
      </c>
      <c r="G398" s="6">
        <f t="shared" si="146"/>
        <v>259966.70000000004</v>
      </c>
      <c r="H398" s="6">
        <f t="shared" si="146"/>
        <v>259807.40000000005</v>
      </c>
      <c r="I398" s="11">
        <f>H398/D398*100</f>
        <v>93.020276625400697</v>
      </c>
      <c r="J398" s="11">
        <f>G398/E398*100</f>
        <v>93.077311683164353</v>
      </c>
      <c r="K398" s="11">
        <f>G398/F398*100</f>
        <v>93.077311683164353</v>
      </c>
      <c r="L398" s="50"/>
    </row>
    <row r="399" spans="1:12" ht="47.25">
      <c r="A399" s="96"/>
      <c r="B399" s="113"/>
      <c r="C399" s="81" t="s">
        <v>195</v>
      </c>
      <c r="D399" s="6">
        <f t="shared" ref="D399:H404" si="147">D432+D512</f>
        <v>47263.199999999997</v>
      </c>
      <c r="E399" s="6">
        <f t="shared" si="147"/>
        <v>47263.199999999997</v>
      </c>
      <c r="F399" s="6">
        <f t="shared" si="147"/>
        <v>47263.199999999997</v>
      </c>
      <c r="G399" s="6">
        <f t="shared" si="147"/>
        <v>35971</v>
      </c>
      <c r="H399" s="6">
        <f t="shared" si="147"/>
        <v>35971</v>
      </c>
      <c r="I399" s="11">
        <f>H399/D399*100</f>
        <v>76.107838656713895</v>
      </c>
      <c r="J399" s="11">
        <f>G399/E399*100</f>
        <v>76.107838656713895</v>
      </c>
      <c r="K399" s="11">
        <f>G399/F399*100</f>
        <v>76.107838656713895</v>
      </c>
      <c r="L399" s="50"/>
    </row>
    <row r="400" spans="1:12" ht="31.5">
      <c r="A400" s="96"/>
      <c r="B400" s="113"/>
      <c r="C400" s="81" t="s">
        <v>9</v>
      </c>
      <c r="D400" s="6">
        <f t="shared" si="147"/>
        <v>783763.70000000007</v>
      </c>
      <c r="E400" s="6">
        <f t="shared" si="147"/>
        <v>783763.70000000007</v>
      </c>
      <c r="F400" s="6">
        <f t="shared" si="147"/>
        <v>783763.70000000007</v>
      </c>
      <c r="G400" s="6">
        <f t="shared" si="147"/>
        <v>668807.70000000007</v>
      </c>
      <c r="H400" s="6">
        <f t="shared" si="147"/>
        <v>668807.70000000007</v>
      </c>
      <c r="I400" s="11">
        <f>H400/D400*100</f>
        <v>85.332824166263379</v>
      </c>
      <c r="J400" s="11">
        <f>G400/E400*100</f>
        <v>85.332824166263379</v>
      </c>
      <c r="K400" s="11">
        <f>G400/F400*100</f>
        <v>85.332824166263379</v>
      </c>
      <c r="L400" s="50"/>
    </row>
    <row r="401" spans="1:12" ht="63">
      <c r="A401" s="96"/>
      <c r="B401" s="113"/>
      <c r="C401" s="81" t="s">
        <v>196</v>
      </c>
      <c r="D401" s="6">
        <f t="shared" si="147"/>
        <v>783763.70000000007</v>
      </c>
      <c r="E401" s="6">
        <f t="shared" si="147"/>
        <v>783763.70000000007</v>
      </c>
      <c r="F401" s="6">
        <f t="shared" si="147"/>
        <v>783763.70000000007</v>
      </c>
      <c r="G401" s="6">
        <f t="shared" si="147"/>
        <v>668807.70000000007</v>
      </c>
      <c r="H401" s="6">
        <f t="shared" si="147"/>
        <v>668807.70000000007</v>
      </c>
      <c r="I401" s="11">
        <f>H401/D401*100</f>
        <v>85.332824166263379</v>
      </c>
      <c r="J401" s="11">
        <f>G401/E401*100</f>
        <v>85.332824166263379</v>
      </c>
      <c r="K401" s="11">
        <f>G401/F401*100</f>
        <v>85.332824166263379</v>
      </c>
      <c r="L401" s="50"/>
    </row>
    <row r="402" spans="1:12" ht="31.5">
      <c r="A402" s="96"/>
      <c r="B402" s="113"/>
      <c r="C402" s="81" t="s">
        <v>212</v>
      </c>
      <c r="D402" s="6">
        <f t="shared" si="147"/>
        <v>0</v>
      </c>
      <c r="E402" s="6" t="s">
        <v>227</v>
      </c>
      <c r="F402" s="6" t="s">
        <v>227</v>
      </c>
      <c r="G402" s="6" t="s">
        <v>227</v>
      </c>
      <c r="H402" s="6">
        <f t="shared" si="147"/>
        <v>0</v>
      </c>
      <c r="I402" s="11">
        <v>0</v>
      </c>
      <c r="J402" s="11" t="s">
        <v>227</v>
      </c>
      <c r="K402" s="11" t="s">
        <v>227</v>
      </c>
      <c r="L402" s="50"/>
    </row>
    <row r="403" spans="1:12" ht="31.5">
      <c r="A403" s="96"/>
      <c r="B403" s="113"/>
      <c r="C403" s="81" t="s">
        <v>213</v>
      </c>
      <c r="D403" s="6">
        <f t="shared" si="147"/>
        <v>0</v>
      </c>
      <c r="E403" s="6" t="s">
        <v>227</v>
      </c>
      <c r="F403" s="6" t="s">
        <v>227</v>
      </c>
      <c r="G403" s="6" t="s">
        <v>227</v>
      </c>
      <c r="H403" s="6">
        <f t="shared" si="147"/>
        <v>0</v>
      </c>
      <c r="I403" s="11">
        <v>0</v>
      </c>
      <c r="J403" s="11" t="s">
        <v>227</v>
      </c>
      <c r="K403" s="11" t="s">
        <v>227</v>
      </c>
      <c r="L403" s="50"/>
    </row>
    <row r="404" spans="1:12" ht="78.75">
      <c r="A404" s="76"/>
      <c r="B404" s="79"/>
      <c r="C404" s="81" t="s">
        <v>206</v>
      </c>
      <c r="D404" s="6">
        <f t="shared" si="147"/>
        <v>0</v>
      </c>
      <c r="E404" s="6">
        <f t="shared" si="147"/>
        <v>0</v>
      </c>
      <c r="F404" s="6">
        <f t="shared" si="147"/>
        <v>0</v>
      </c>
      <c r="G404" s="6">
        <f t="shared" si="147"/>
        <v>0</v>
      </c>
      <c r="H404" s="6">
        <f t="shared" si="147"/>
        <v>0</v>
      </c>
      <c r="I404" s="11">
        <v>0</v>
      </c>
      <c r="J404" s="11">
        <v>0</v>
      </c>
      <c r="K404" s="11">
        <v>0</v>
      </c>
      <c r="L404" s="50"/>
    </row>
    <row r="405" spans="1:12" hidden="1">
      <c r="A405" s="76"/>
      <c r="B405" s="115" t="s">
        <v>233</v>
      </c>
      <c r="C405" s="9" t="s">
        <v>3</v>
      </c>
      <c r="D405" s="38">
        <f>D406+D408+D410+D411+D412</f>
        <v>0</v>
      </c>
      <c r="E405" s="39" t="s">
        <v>227</v>
      </c>
      <c r="F405" s="39" t="s">
        <v>227</v>
      </c>
      <c r="G405" s="39" t="s">
        <v>227</v>
      </c>
      <c r="H405" s="38">
        <f>H406+H408+H410+H411+H412</f>
        <v>0</v>
      </c>
      <c r="I405" s="6" t="e">
        <f t="shared" ref="I405" si="148">H405/D405*100</f>
        <v>#DIV/0!</v>
      </c>
      <c r="J405" s="6" t="s">
        <v>227</v>
      </c>
      <c r="K405" s="6" t="s">
        <v>227</v>
      </c>
      <c r="L405" s="50"/>
    </row>
    <row r="406" spans="1:12" hidden="1">
      <c r="A406" s="76"/>
      <c r="B406" s="115"/>
      <c r="C406" s="81" t="s">
        <v>4</v>
      </c>
      <c r="D406" s="6">
        <f>D1232</f>
        <v>0</v>
      </c>
      <c r="E406" s="6">
        <f t="shared" ref="E406:F409" si="149">E1232</f>
        <v>0</v>
      </c>
      <c r="F406" s="6">
        <f t="shared" si="149"/>
        <v>0</v>
      </c>
      <c r="G406" s="11">
        <f>G1232</f>
        <v>0</v>
      </c>
      <c r="H406" s="6">
        <f>H1232</f>
        <v>0</v>
      </c>
      <c r="I406" s="11">
        <v>0</v>
      </c>
      <c r="J406" s="11">
        <v>0</v>
      </c>
      <c r="K406" s="11">
        <v>0</v>
      </c>
      <c r="L406" s="50"/>
    </row>
    <row r="407" spans="1:12" ht="47.25" hidden="1">
      <c r="A407" s="76"/>
      <c r="B407" s="115"/>
      <c r="C407" s="81" t="s">
        <v>195</v>
      </c>
      <c r="D407" s="6">
        <f>D1233</f>
        <v>0</v>
      </c>
      <c r="E407" s="6">
        <f t="shared" si="149"/>
        <v>0</v>
      </c>
      <c r="F407" s="6">
        <f t="shared" si="149"/>
        <v>0</v>
      </c>
      <c r="G407" s="11">
        <f t="shared" ref="G407:H407" si="150">G1233</f>
        <v>0</v>
      </c>
      <c r="H407" s="6">
        <f t="shared" si="150"/>
        <v>0</v>
      </c>
      <c r="I407" s="11">
        <v>0</v>
      </c>
      <c r="J407" s="11">
        <v>0</v>
      </c>
      <c r="K407" s="11">
        <v>0</v>
      </c>
      <c r="L407" s="50"/>
    </row>
    <row r="408" spans="1:12" ht="31.5" hidden="1">
      <c r="A408" s="76"/>
      <c r="B408" s="115"/>
      <c r="C408" s="81" t="s">
        <v>9</v>
      </c>
      <c r="D408" s="6">
        <f t="shared" ref="D408:H411" si="151">D1234</f>
        <v>0</v>
      </c>
      <c r="E408" s="6">
        <f t="shared" si="149"/>
        <v>0</v>
      </c>
      <c r="F408" s="6">
        <f t="shared" si="149"/>
        <v>0</v>
      </c>
      <c r="G408" s="11">
        <f t="shared" si="151"/>
        <v>0</v>
      </c>
      <c r="H408" s="6">
        <f t="shared" si="151"/>
        <v>0</v>
      </c>
      <c r="I408" s="11">
        <v>0</v>
      </c>
      <c r="J408" s="11">
        <v>0</v>
      </c>
      <c r="K408" s="11">
        <v>0</v>
      </c>
      <c r="L408" s="50"/>
    </row>
    <row r="409" spans="1:12" ht="63" hidden="1">
      <c r="A409" s="76"/>
      <c r="B409" s="115"/>
      <c r="C409" s="81" t="s">
        <v>196</v>
      </c>
      <c r="D409" s="6">
        <f>D1235</f>
        <v>0</v>
      </c>
      <c r="E409" s="6">
        <f t="shared" si="149"/>
        <v>0</v>
      </c>
      <c r="F409" s="6">
        <f t="shared" si="149"/>
        <v>0</v>
      </c>
      <c r="G409" s="11">
        <f t="shared" ref="G409:H409" si="152">G1235</f>
        <v>0</v>
      </c>
      <c r="H409" s="6">
        <f t="shared" si="152"/>
        <v>0</v>
      </c>
      <c r="I409" s="11">
        <v>0</v>
      </c>
      <c r="J409" s="11">
        <v>0</v>
      </c>
      <c r="K409" s="11">
        <v>0</v>
      </c>
      <c r="L409" s="50"/>
    </row>
    <row r="410" spans="1:12" ht="31.5" hidden="1">
      <c r="A410" s="76"/>
      <c r="B410" s="115"/>
      <c r="C410" s="81" t="s">
        <v>212</v>
      </c>
      <c r="D410" s="6">
        <f t="shared" si="151"/>
        <v>0</v>
      </c>
      <c r="E410" s="6" t="s">
        <v>227</v>
      </c>
      <c r="F410" s="6" t="s">
        <v>227</v>
      </c>
      <c r="G410" s="11" t="s">
        <v>227</v>
      </c>
      <c r="H410" s="6">
        <v>0</v>
      </c>
      <c r="I410" s="11">
        <v>0</v>
      </c>
      <c r="J410" s="11" t="s">
        <v>227</v>
      </c>
      <c r="K410" s="11" t="s">
        <v>227</v>
      </c>
      <c r="L410" s="50"/>
    </row>
    <row r="411" spans="1:12" ht="31.5" hidden="1">
      <c r="A411" s="76"/>
      <c r="B411" s="115"/>
      <c r="C411" s="81" t="s">
        <v>213</v>
      </c>
      <c r="D411" s="6">
        <f t="shared" si="151"/>
        <v>0</v>
      </c>
      <c r="E411" s="6" t="s">
        <v>227</v>
      </c>
      <c r="F411" s="6" t="s">
        <v>227</v>
      </c>
      <c r="G411" s="11" t="s">
        <v>227</v>
      </c>
      <c r="H411" s="6">
        <v>0</v>
      </c>
      <c r="I411" s="11">
        <v>0</v>
      </c>
      <c r="J411" s="11" t="s">
        <v>227</v>
      </c>
      <c r="K411" s="11" t="s">
        <v>227</v>
      </c>
      <c r="L411" s="50"/>
    </row>
    <row r="412" spans="1:12" ht="78.75" hidden="1">
      <c r="A412" s="76"/>
      <c r="B412" s="115"/>
      <c r="C412" s="81" t="s">
        <v>206</v>
      </c>
      <c r="D412" s="6">
        <f>D1198</f>
        <v>0</v>
      </c>
      <c r="E412" s="6">
        <v>0</v>
      </c>
      <c r="F412" s="6">
        <v>0</v>
      </c>
      <c r="G412" s="11">
        <f>G1198</f>
        <v>0</v>
      </c>
      <c r="H412" s="6">
        <f>H1198</f>
        <v>0</v>
      </c>
      <c r="I412" s="11">
        <v>0</v>
      </c>
      <c r="J412" s="11">
        <v>0</v>
      </c>
      <c r="K412" s="11">
        <v>0</v>
      </c>
      <c r="L412" s="50"/>
    </row>
    <row r="413" spans="1:12" hidden="1">
      <c r="A413" s="76"/>
      <c r="B413" s="113" t="s">
        <v>253</v>
      </c>
      <c r="C413" s="9" t="s">
        <v>3</v>
      </c>
      <c r="D413" s="38">
        <f>D414+D416+D418+D419+D420</f>
        <v>0</v>
      </c>
      <c r="E413" s="39" t="s">
        <v>227</v>
      </c>
      <c r="F413" s="39" t="s">
        <v>227</v>
      </c>
      <c r="G413" s="39" t="s">
        <v>227</v>
      </c>
      <c r="H413" s="38">
        <f>H414+H416+H418+H419+H420</f>
        <v>0</v>
      </c>
      <c r="I413" s="6" t="e">
        <f t="shared" ref="I413" si="153">H413/D413*100</f>
        <v>#DIV/0!</v>
      </c>
      <c r="J413" s="6" t="s">
        <v>227</v>
      </c>
      <c r="K413" s="6" t="s">
        <v>227</v>
      </c>
      <c r="L413" s="50"/>
    </row>
    <row r="414" spans="1:12" hidden="1">
      <c r="A414" s="76"/>
      <c r="B414" s="113"/>
      <c r="C414" s="81" t="s">
        <v>4</v>
      </c>
      <c r="D414" s="6">
        <f>D632</f>
        <v>0</v>
      </c>
      <c r="E414" s="6">
        <v>0</v>
      </c>
      <c r="F414" s="6">
        <v>0</v>
      </c>
      <c r="G414" s="11">
        <v>0</v>
      </c>
      <c r="H414" s="6">
        <v>0</v>
      </c>
      <c r="I414" s="11">
        <v>0</v>
      </c>
      <c r="J414" s="11">
        <v>0</v>
      </c>
      <c r="K414" s="11">
        <v>0</v>
      </c>
      <c r="L414" s="50"/>
    </row>
    <row r="415" spans="1:12" ht="47.25" hidden="1">
      <c r="A415" s="76"/>
      <c r="B415" s="113"/>
      <c r="C415" s="81" t="s">
        <v>195</v>
      </c>
      <c r="D415" s="6">
        <f t="shared" ref="D415:F419" si="154">D633</f>
        <v>0</v>
      </c>
      <c r="E415" s="6">
        <v>0</v>
      </c>
      <c r="F415" s="6">
        <v>0</v>
      </c>
      <c r="G415" s="11">
        <f>G633+G1201</f>
        <v>0</v>
      </c>
      <c r="H415" s="6">
        <f>H633+H1201</f>
        <v>0</v>
      </c>
      <c r="I415" s="11">
        <v>0</v>
      </c>
      <c r="J415" s="11">
        <v>0</v>
      </c>
      <c r="K415" s="11">
        <v>0</v>
      </c>
      <c r="L415" s="50"/>
    </row>
    <row r="416" spans="1:12" ht="31.5" hidden="1">
      <c r="A416" s="76"/>
      <c r="B416" s="113"/>
      <c r="C416" s="81" t="s">
        <v>9</v>
      </c>
      <c r="D416" s="6">
        <f t="shared" si="154"/>
        <v>0</v>
      </c>
      <c r="E416" s="6">
        <v>0</v>
      </c>
      <c r="F416" s="6">
        <v>0</v>
      </c>
      <c r="G416" s="11">
        <f>G634+G1202</f>
        <v>0</v>
      </c>
      <c r="H416" s="6">
        <f>H634+H1202</f>
        <v>0</v>
      </c>
      <c r="I416" s="11">
        <v>0</v>
      </c>
      <c r="J416" s="11">
        <v>0</v>
      </c>
      <c r="K416" s="11">
        <v>0</v>
      </c>
      <c r="L416" s="50"/>
    </row>
    <row r="417" spans="1:13" ht="63" hidden="1">
      <c r="A417" s="76"/>
      <c r="B417" s="113"/>
      <c r="C417" s="81" t="s">
        <v>196</v>
      </c>
      <c r="D417" s="6">
        <f t="shared" si="154"/>
        <v>0</v>
      </c>
      <c r="E417" s="6">
        <v>0</v>
      </c>
      <c r="F417" s="6">
        <v>0</v>
      </c>
      <c r="G417" s="11">
        <f>G635+G1203</f>
        <v>0</v>
      </c>
      <c r="H417" s="6">
        <v>0</v>
      </c>
      <c r="I417" s="11">
        <v>0</v>
      </c>
      <c r="J417" s="11">
        <v>0</v>
      </c>
      <c r="K417" s="11">
        <v>0</v>
      </c>
      <c r="L417" s="50"/>
    </row>
    <row r="418" spans="1:13" ht="31.5" hidden="1">
      <c r="A418" s="76"/>
      <c r="B418" s="113"/>
      <c r="C418" s="81" t="s">
        <v>212</v>
      </c>
      <c r="D418" s="6">
        <f t="shared" si="154"/>
        <v>0</v>
      </c>
      <c r="E418" s="6" t="str">
        <f t="shared" si="154"/>
        <v>х</v>
      </c>
      <c r="F418" s="6" t="str">
        <f t="shared" si="154"/>
        <v>х</v>
      </c>
      <c r="G418" s="11">
        <v>0</v>
      </c>
      <c r="H418" s="6">
        <f>H636+H1204</f>
        <v>0</v>
      </c>
      <c r="I418" s="11">
        <v>0</v>
      </c>
      <c r="J418" s="11" t="s">
        <v>227</v>
      </c>
      <c r="K418" s="11" t="s">
        <v>227</v>
      </c>
      <c r="L418" s="50"/>
    </row>
    <row r="419" spans="1:13" ht="31.5" hidden="1">
      <c r="A419" s="76"/>
      <c r="B419" s="113"/>
      <c r="C419" s="81" t="s">
        <v>213</v>
      </c>
      <c r="D419" s="6">
        <f t="shared" si="154"/>
        <v>0</v>
      </c>
      <c r="E419" s="6" t="str">
        <f t="shared" si="154"/>
        <v>х</v>
      </c>
      <c r="F419" s="6" t="str">
        <f t="shared" si="154"/>
        <v>х</v>
      </c>
      <c r="G419" s="11">
        <v>0</v>
      </c>
      <c r="H419" s="6">
        <f>H637+H1205</f>
        <v>0</v>
      </c>
      <c r="I419" s="11">
        <v>0</v>
      </c>
      <c r="J419" s="11" t="s">
        <v>227</v>
      </c>
      <c r="K419" s="11" t="s">
        <v>227</v>
      </c>
      <c r="L419" s="50"/>
    </row>
    <row r="420" spans="1:13" ht="78.75" hidden="1">
      <c r="A420" s="76"/>
      <c r="B420" s="79"/>
      <c r="C420" s="81" t="s">
        <v>206</v>
      </c>
      <c r="D420" s="6">
        <f>D1206</f>
        <v>0</v>
      </c>
      <c r="E420" s="6">
        <v>0</v>
      </c>
      <c r="F420" s="6">
        <v>0</v>
      </c>
      <c r="G420" s="11">
        <f>G1206</f>
        <v>0</v>
      </c>
      <c r="H420" s="6">
        <f>H1206</f>
        <v>0</v>
      </c>
      <c r="I420" s="11">
        <v>0</v>
      </c>
      <c r="J420" s="11">
        <v>0</v>
      </c>
      <c r="K420" s="11">
        <v>0</v>
      </c>
      <c r="L420" s="50"/>
    </row>
    <row r="421" spans="1:13" hidden="1">
      <c r="A421" s="76"/>
      <c r="B421" s="115" t="s">
        <v>260</v>
      </c>
      <c r="C421" s="9" t="s">
        <v>3</v>
      </c>
      <c r="D421" s="38">
        <f>D422+D424+D426+D427+D428</f>
        <v>0</v>
      </c>
      <c r="E421" s="39" t="s">
        <v>227</v>
      </c>
      <c r="F421" s="39" t="s">
        <v>227</v>
      </c>
      <c r="G421" s="39" t="s">
        <v>227</v>
      </c>
      <c r="H421" s="38">
        <f>H422+H424+H426+H427+H428</f>
        <v>0</v>
      </c>
      <c r="I421" s="6" t="e">
        <f t="shared" ref="I421" si="155">H421/D421*100</f>
        <v>#DIV/0!</v>
      </c>
      <c r="J421" s="6" t="s">
        <v>227</v>
      </c>
      <c r="K421" s="6" t="s">
        <v>227</v>
      </c>
      <c r="L421" s="50"/>
    </row>
    <row r="422" spans="1:13" hidden="1">
      <c r="A422" s="76"/>
      <c r="B422" s="115"/>
      <c r="C422" s="81" t="s">
        <v>4</v>
      </c>
      <c r="D422" s="6">
        <v>0</v>
      </c>
      <c r="E422" s="6">
        <v>0</v>
      </c>
      <c r="F422" s="6">
        <v>0</v>
      </c>
      <c r="G422" s="11">
        <v>0</v>
      </c>
      <c r="H422" s="11">
        <v>0</v>
      </c>
      <c r="I422" s="11">
        <v>0</v>
      </c>
      <c r="J422" s="11">
        <v>0</v>
      </c>
      <c r="K422" s="11">
        <v>0</v>
      </c>
      <c r="L422" s="50"/>
    </row>
    <row r="423" spans="1:13" ht="47.25" hidden="1">
      <c r="A423" s="76"/>
      <c r="B423" s="115"/>
      <c r="C423" s="81" t="s">
        <v>195</v>
      </c>
      <c r="D423" s="6">
        <v>0</v>
      </c>
      <c r="E423" s="6">
        <v>0</v>
      </c>
      <c r="F423" s="6">
        <v>0</v>
      </c>
      <c r="G423" s="11">
        <f t="shared" ref="G423:H427" si="156">G1209</f>
        <v>0</v>
      </c>
      <c r="H423" s="6">
        <f t="shared" si="156"/>
        <v>0</v>
      </c>
      <c r="I423" s="11">
        <v>0</v>
      </c>
      <c r="J423" s="11">
        <v>0</v>
      </c>
      <c r="K423" s="11">
        <v>0</v>
      </c>
      <c r="L423" s="50"/>
    </row>
    <row r="424" spans="1:13" ht="31.5" hidden="1">
      <c r="A424" s="76"/>
      <c r="B424" s="115"/>
      <c r="C424" s="81" t="s">
        <v>9</v>
      </c>
      <c r="D424" s="6">
        <f>D1210</f>
        <v>0</v>
      </c>
      <c r="E424" s="6">
        <v>0</v>
      </c>
      <c r="F424" s="6">
        <v>0</v>
      </c>
      <c r="G424" s="11">
        <f t="shared" si="156"/>
        <v>0</v>
      </c>
      <c r="H424" s="6">
        <f t="shared" si="156"/>
        <v>0</v>
      </c>
      <c r="I424" s="11">
        <v>0</v>
      </c>
      <c r="J424" s="11">
        <v>0</v>
      </c>
      <c r="K424" s="11">
        <v>0</v>
      </c>
      <c r="L424" s="50"/>
    </row>
    <row r="425" spans="1:13" ht="63" hidden="1">
      <c r="A425" s="76"/>
      <c r="B425" s="115"/>
      <c r="C425" s="81" t="s">
        <v>196</v>
      </c>
      <c r="D425" s="6">
        <v>0</v>
      </c>
      <c r="E425" s="6">
        <v>0</v>
      </c>
      <c r="F425" s="6">
        <v>0</v>
      </c>
      <c r="G425" s="11">
        <f t="shared" si="156"/>
        <v>0</v>
      </c>
      <c r="H425" s="6">
        <f t="shared" si="156"/>
        <v>0</v>
      </c>
      <c r="I425" s="11">
        <v>0</v>
      </c>
      <c r="J425" s="11">
        <v>0</v>
      </c>
      <c r="K425" s="11">
        <v>0</v>
      </c>
      <c r="L425" s="50"/>
    </row>
    <row r="426" spans="1:13" ht="31.5" hidden="1">
      <c r="A426" s="76"/>
      <c r="B426" s="115"/>
      <c r="C426" s="81" t="s">
        <v>212</v>
      </c>
      <c r="D426" s="6">
        <f>D1212</f>
        <v>0</v>
      </c>
      <c r="E426" s="6" t="str">
        <f t="shared" ref="E426:F427" si="157">E1212</f>
        <v>х</v>
      </c>
      <c r="F426" s="6" t="str">
        <f t="shared" si="157"/>
        <v>х</v>
      </c>
      <c r="G426" s="11" t="str">
        <f t="shared" si="156"/>
        <v>х</v>
      </c>
      <c r="H426" s="6">
        <f t="shared" si="156"/>
        <v>0</v>
      </c>
      <c r="I426" s="11">
        <v>0</v>
      </c>
      <c r="J426" s="11" t="s">
        <v>227</v>
      </c>
      <c r="K426" s="11" t="s">
        <v>227</v>
      </c>
      <c r="L426" s="50"/>
    </row>
    <row r="427" spans="1:13" ht="31.5" hidden="1">
      <c r="A427" s="76"/>
      <c r="B427" s="115"/>
      <c r="C427" s="81" t="s">
        <v>213</v>
      </c>
      <c r="D427" s="6">
        <f>D1213</f>
        <v>0</v>
      </c>
      <c r="E427" s="6" t="str">
        <f t="shared" si="157"/>
        <v>х</v>
      </c>
      <c r="F427" s="6" t="str">
        <f t="shared" si="157"/>
        <v>х</v>
      </c>
      <c r="G427" s="11" t="str">
        <f t="shared" si="156"/>
        <v>х</v>
      </c>
      <c r="H427" s="6">
        <f t="shared" si="156"/>
        <v>0</v>
      </c>
      <c r="I427" s="11">
        <v>0</v>
      </c>
      <c r="J427" s="11" t="s">
        <v>227</v>
      </c>
      <c r="K427" s="11" t="s">
        <v>227</v>
      </c>
      <c r="L427" s="50"/>
    </row>
    <row r="428" spans="1:13" ht="78.75" hidden="1">
      <c r="A428" s="77"/>
      <c r="B428" s="115"/>
      <c r="C428" s="81" t="s">
        <v>206</v>
      </c>
      <c r="D428" s="6">
        <f>D1214</f>
        <v>0</v>
      </c>
      <c r="E428" s="6">
        <v>0</v>
      </c>
      <c r="F428" s="6">
        <v>0</v>
      </c>
      <c r="G428" s="11">
        <f>G1214</f>
        <v>0</v>
      </c>
      <c r="H428" s="6">
        <f>H1214</f>
        <v>0</v>
      </c>
      <c r="I428" s="11">
        <v>0</v>
      </c>
      <c r="J428" s="11">
        <v>0</v>
      </c>
      <c r="K428" s="11">
        <v>0</v>
      </c>
      <c r="L428" s="50"/>
    </row>
    <row r="429" spans="1:13">
      <c r="A429" s="35"/>
      <c r="B429" s="13"/>
      <c r="C429" s="13" t="s">
        <v>65</v>
      </c>
      <c r="D429" s="29"/>
      <c r="E429" s="29"/>
      <c r="F429" s="29"/>
      <c r="G429" s="13"/>
      <c r="H429" s="29"/>
      <c r="I429" s="13"/>
      <c r="J429" s="13"/>
      <c r="K429" s="13"/>
      <c r="L429" s="58"/>
    </row>
    <row r="430" spans="1:13">
      <c r="A430" s="116" t="s">
        <v>63</v>
      </c>
      <c r="B430" s="98" t="s">
        <v>188</v>
      </c>
      <c r="C430" s="9" t="s">
        <v>3</v>
      </c>
      <c r="D430" s="38">
        <f>D431+D433+D435+D436+D437</f>
        <v>57220.5</v>
      </c>
      <c r="E430" s="39" t="s">
        <v>227</v>
      </c>
      <c r="F430" s="39" t="s">
        <v>227</v>
      </c>
      <c r="G430" s="39" t="s">
        <v>227</v>
      </c>
      <c r="H430" s="38">
        <f>H431+H433+H435+H436+H437</f>
        <v>57220.5</v>
      </c>
      <c r="I430" s="6">
        <f t="shared" ref="I430" si="158">H430/D430*100</f>
        <v>100</v>
      </c>
      <c r="J430" s="6" t="s">
        <v>227</v>
      </c>
      <c r="K430" s="6" t="s">
        <v>227</v>
      </c>
      <c r="L430" s="50"/>
    </row>
    <row r="431" spans="1:13">
      <c r="A431" s="117"/>
      <c r="B431" s="99"/>
      <c r="C431" s="81" t="s">
        <v>4</v>
      </c>
      <c r="D431" s="6">
        <f>D439+D447+D455+D463</f>
        <v>40928.1</v>
      </c>
      <c r="E431" s="6">
        <f t="shared" ref="E431:H431" si="159">E439+E447+E455+E463</f>
        <v>40928.1</v>
      </c>
      <c r="F431" s="6">
        <f t="shared" si="159"/>
        <v>40928.1</v>
      </c>
      <c r="G431" s="6">
        <f t="shared" si="159"/>
        <v>40928.1</v>
      </c>
      <c r="H431" s="6">
        <f t="shared" si="159"/>
        <v>40928.1</v>
      </c>
      <c r="I431" s="6">
        <f t="shared" ref="I431:I458" si="160">H431/D431*100</f>
        <v>100</v>
      </c>
      <c r="J431" s="6">
        <f>G431/E431*100</f>
        <v>100</v>
      </c>
      <c r="K431" s="6">
        <f>G431/F431*100</f>
        <v>100</v>
      </c>
      <c r="L431" s="50"/>
    </row>
    <row r="432" spans="1:13" ht="47.25">
      <c r="A432" s="117"/>
      <c r="B432" s="99"/>
      <c r="C432" s="81" t="s">
        <v>195</v>
      </c>
      <c r="D432" s="6">
        <f t="shared" ref="D432:H437" si="161">D440+D448+D456+D464</f>
        <v>332.5</v>
      </c>
      <c r="E432" s="6">
        <f t="shared" si="161"/>
        <v>332.5</v>
      </c>
      <c r="F432" s="6">
        <f t="shared" si="161"/>
        <v>332.5</v>
      </c>
      <c r="G432" s="6">
        <f t="shared" si="161"/>
        <v>332.5</v>
      </c>
      <c r="H432" s="6">
        <f t="shared" si="161"/>
        <v>332.5</v>
      </c>
      <c r="I432" s="6">
        <f t="shared" si="160"/>
        <v>100</v>
      </c>
      <c r="J432" s="6">
        <f>G432/E432*100</f>
        <v>100</v>
      </c>
      <c r="K432" s="6">
        <f>G432/F432*100</f>
        <v>100</v>
      </c>
      <c r="L432" s="50"/>
      <c r="M432" s="41"/>
    </row>
    <row r="433" spans="1:13" ht="31.5">
      <c r="A433" s="117"/>
      <c r="B433" s="99"/>
      <c r="C433" s="81" t="s">
        <v>9</v>
      </c>
      <c r="D433" s="6">
        <f t="shared" si="161"/>
        <v>16292.4</v>
      </c>
      <c r="E433" s="6">
        <f t="shared" si="161"/>
        <v>16292.4</v>
      </c>
      <c r="F433" s="6">
        <f t="shared" si="161"/>
        <v>16292.4</v>
      </c>
      <c r="G433" s="6">
        <f t="shared" si="161"/>
        <v>16292.4</v>
      </c>
      <c r="H433" s="6">
        <f t="shared" si="161"/>
        <v>16292.4</v>
      </c>
      <c r="I433" s="6">
        <f t="shared" si="160"/>
        <v>100</v>
      </c>
      <c r="J433" s="6">
        <f>G433/E433*100</f>
        <v>100</v>
      </c>
      <c r="K433" s="6">
        <f>G433/F433*100</f>
        <v>100</v>
      </c>
      <c r="L433" s="50"/>
    </row>
    <row r="434" spans="1:13" ht="63">
      <c r="A434" s="117"/>
      <c r="B434" s="99"/>
      <c r="C434" s="81" t="s">
        <v>196</v>
      </c>
      <c r="D434" s="6">
        <f t="shared" si="161"/>
        <v>16292.4</v>
      </c>
      <c r="E434" s="6">
        <f t="shared" si="161"/>
        <v>16292.4</v>
      </c>
      <c r="F434" s="6">
        <f t="shared" si="161"/>
        <v>16292.4</v>
      </c>
      <c r="G434" s="6">
        <f t="shared" si="161"/>
        <v>16292.4</v>
      </c>
      <c r="H434" s="6">
        <f t="shared" si="161"/>
        <v>16292.4</v>
      </c>
      <c r="I434" s="6">
        <f t="shared" si="160"/>
        <v>100</v>
      </c>
      <c r="J434" s="6">
        <f>G434/E434*100</f>
        <v>100</v>
      </c>
      <c r="K434" s="6">
        <f>G434/F434*100</f>
        <v>100</v>
      </c>
      <c r="L434" s="50"/>
    </row>
    <row r="435" spans="1:13" ht="31.5">
      <c r="A435" s="117"/>
      <c r="B435" s="99"/>
      <c r="C435" s="81" t="s">
        <v>212</v>
      </c>
      <c r="D435" s="6">
        <f t="shared" si="161"/>
        <v>0</v>
      </c>
      <c r="E435" s="6" t="s">
        <v>227</v>
      </c>
      <c r="F435" s="6" t="s">
        <v>227</v>
      </c>
      <c r="G435" s="6" t="s">
        <v>227</v>
      </c>
      <c r="H435" s="6">
        <f t="shared" si="161"/>
        <v>0</v>
      </c>
      <c r="I435" s="6">
        <v>0</v>
      </c>
      <c r="J435" s="6" t="s">
        <v>227</v>
      </c>
      <c r="K435" s="6" t="s">
        <v>227</v>
      </c>
      <c r="L435" s="50"/>
    </row>
    <row r="436" spans="1:13" ht="31.5">
      <c r="A436" s="117"/>
      <c r="B436" s="99"/>
      <c r="C436" s="81" t="s">
        <v>213</v>
      </c>
      <c r="D436" s="6">
        <f t="shared" si="161"/>
        <v>0</v>
      </c>
      <c r="E436" s="6" t="s">
        <v>227</v>
      </c>
      <c r="F436" s="6" t="s">
        <v>227</v>
      </c>
      <c r="G436" s="6" t="s">
        <v>227</v>
      </c>
      <c r="H436" s="6">
        <f t="shared" si="161"/>
        <v>0</v>
      </c>
      <c r="I436" s="6">
        <v>0</v>
      </c>
      <c r="J436" s="6" t="s">
        <v>227</v>
      </c>
      <c r="K436" s="6" t="s">
        <v>227</v>
      </c>
      <c r="L436" s="50"/>
      <c r="M436" s="46"/>
    </row>
    <row r="437" spans="1:13" ht="78.75">
      <c r="A437" s="118"/>
      <c r="B437" s="100"/>
      <c r="C437" s="81" t="s">
        <v>206</v>
      </c>
      <c r="D437" s="6">
        <f t="shared" si="161"/>
        <v>0</v>
      </c>
      <c r="E437" s="6">
        <f t="shared" si="161"/>
        <v>0</v>
      </c>
      <c r="F437" s="6">
        <f t="shared" si="161"/>
        <v>0</v>
      </c>
      <c r="G437" s="6">
        <f t="shared" si="161"/>
        <v>0</v>
      </c>
      <c r="H437" s="6">
        <f t="shared" si="161"/>
        <v>0</v>
      </c>
      <c r="I437" s="11">
        <v>0</v>
      </c>
      <c r="J437" s="11">
        <v>0</v>
      </c>
      <c r="K437" s="11">
        <v>0</v>
      </c>
      <c r="L437" s="50"/>
      <c r="M437" s="46"/>
    </row>
    <row r="438" spans="1:13" hidden="1">
      <c r="A438" s="95" t="s">
        <v>333</v>
      </c>
      <c r="B438" s="98" t="s">
        <v>221</v>
      </c>
      <c r="C438" s="9" t="s">
        <v>3</v>
      </c>
      <c r="D438" s="38">
        <f>D439+D441+D443+D444+D445</f>
        <v>0</v>
      </c>
      <c r="E438" s="39" t="s">
        <v>227</v>
      </c>
      <c r="F438" s="39" t="s">
        <v>227</v>
      </c>
      <c r="G438" s="39" t="s">
        <v>227</v>
      </c>
      <c r="H438" s="38">
        <f>H439+H441+H443+H444+H445</f>
        <v>0</v>
      </c>
      <c r="I438" s="6">
        <v>0</v>
      </c>
      <c r="J438" s="6" t="s">
        <v>227</v>
      </c>
      <c r="K438" s="6" t="s">
        <v>227</v>
      </c>
      <c r="L438" s="50"/>
      <c r="M438" s="46"/>
    </row>
    <row r="439" spans="1:13" hidden="1">
      <c r="A439" s="96"/>
      <c r="B439" s="99"/>
      <c r="C439" s="81" t="s">
        <v>4</v>
      </c>
      <c r="D439" s="6">
        <v>0</v>
      </c>
      <c r="E439" s="6">
        <v>0</v>
      </c>
      <c r="F439" s="6">
        <v>0</v>
      </c>
      <c r="G439" s="11">
        <v>0</v>
      </c>
      <c r="H439" s="6">
        <v>0</v>
      </c>
      <c r="I439" s="6">
        <v>0</v>
      </c>
      <c r="J439" s="6">
        <v>0</v>
      </c>
      <c r="K439" s="6">
        <v>0</v>
      </c>
      <c r="L439" s="50"/>
      <c r="M439" s="46"/>
    </row>
    <row r="440" spans="1:13" ht="47.25" hidden="1">
      <c r="A440" s="96"/>
      <c r="B440" s="99"/>
      <c r="C440" s="81" t="s">
        <v>195</v>
      </c>
      <c r="D440" s="6">
        <v>0</v>
      </c>
      <c r="E440" s="6">
        <v>0</v>
      </c>
      <c r="F440" s="6">
        <v>0</v>
      </c>
      <c r="G440" s="11">
        <v>0</v>
      </c>
      <c r="H440" s="6">
        <v>0</v>
      </c>
      <c r="I440" s="6">
        <v>0</v>
      </c>
      <c r="J440" s="6">
        <v>0</v>
      </c>
      <c r="K440" s="6">
        <v>0</v>
      </c>
      <c r="L440" s="50"/>
      <c r="M440" s="46"/>
    </row>
    <row r="441" spans="1:13" ht="31.5" hidden="1">
      <c r="A441" s="96"/>
      <c r="B441" s="99"/>
      <c r="C441" s="81" t="s">
        <v>9</v>
      </c>
      <c r="D441" s="6">
        <v>0</v>
      </c>
      <c r="E441" s="6">
        <v>0</v>
      </c>
      <c r="F441" s="6">
        <v>0</v>
      </c>
      <c r="G441" s="11">
        <v>0</v>
      </c>
      <c r="H441" s="6">
        <v>0</v>
      </c>
      <c r="I441" s="6">
        <v>0</v>
      </c>
      <c r="J441" s="6">
        <v>0</v>
      </c>
      <c r="K441" s="6">
        <v>0</v>
      </c>
      <c r="L441" s="50"/>
      <c r="M441" s="46"/>
    </row>
    <row r="442" spans="1:13" ht="63" hidden="1">
      <c r="A442" s="96"/>
      <c r="B442" s="99"/>
      <c r="C442" s="81" t="s">
        <v>196</v>
      </c>
      <c r="D442" s="6">
        <v>0</v>
      </c>
      <c r="E442" s="6">
        <v>0</v>
      </c>
      <c r="F442" s="6">
        <v>0</v>
      </c>
      <c r="G442" s="11">
        <v>0</v>
      </c>
      <c r="H442" s="6">
        <v>0</v>
      </c>
      <c r="I442" s="6">
        <v>0</v>
      </c>
      <c r="J442" s="6">
        <v>0</v>
      </c>
      <c r="K442" s="6">
        <v>0</v>
      </c>
      <c r="L442" s="50"/>
      <c r="M442" s="46"/>
    </row>
    <row r="443" spans="1:13" ht="31.5" hidden="1">
      <c r="A443" s="96"/>
      <c r="B443" s="99"/>
      <c r="C443" s="81" t="s">
        <v>212</v>
      </c>
      <c r="D443" s="6">
        <v>0</v>
      </c>
      <c r="E443" s="6" t="s">
        <v>227</v>
      </c>
      <c r="F443" s="6" t="s">
        <v>227</v>
      </c>
      <c r="G443" s="11" t="s">
        <v>227</v>
      </c>
      <c r="H443" s="6">
        <v>0</v>
      </c>
      <c r="I443" s="6">
        <v>0</v>
      </c>
      <c r="J443" s="6" t="s">
        <v>227</v>
      </c>
      <c r="K443" s="6" t="s">
        <v>227</v>
      </c>
      <c r="L443" s="50"/>
      <c r="M443" s="46"/>
    </row>
    <row r="444" spans="1:13" ht="31.5" hidden="1">
      <c r="A444" s="96"/>
      <c r="B444" s="99"/>
      <c r="C444" s="81" t="s">
        <v>213</v>
      </c>
      <c r="D444" s="6">
        <v>0</v>
      </c>
      <c r="E444" s="6" t="s">
        <v>227</v>
      </c>
      <c r="F444" s="6" t="s">
        <v>227</v>
      </c>
      <c r="G444" s="11" t="s">
        <v>227</v>
      </c>
      <c r="H444" s="6">
        <v>0</v>
      </c>
      <c r="I444" s="6">
        <v>0</v>
      </c>
      <c r="J444" s="6" t="s">
        <v>227</v>
      </c>
      <c r="K444" s="6" t="s">
        <v>227</v>
      </c>
      <c r="L444" s="50"/>
      <c r="M444" s="46"/>
    </row>
    <row r="445" spans="1:13" ht="78.75" hidden="1">
      <c r="A445" s="97"/>
      <c r="B445" s="100"/>
      <c r="C445" s="81" t="s">
        <v>206</v>
      </c>
      <c r="D445" s="6">
        <v>0</v>
      </c>
      <c r="E445" s="6">
        <v>0</v>
      </c>
      <c r="F445" s="6">
        <v>0</v>
      </c>
      <c r="G445" s="6">
        <v>0</v>
      </c>
      <c r="H445" s="6">
        <v>0</v>
      </c>
      <c r="I445" s="11">
        <v>0</v>
      </c>
      <c r="J445" s="11">
        <v>0</v>
      </c>
      <c r="K445" s="11">
        <v>0</v>
      </c>
      <c r="L445" s="50"/>
      <c r="M445" s="46"/>
    </row>
    <row r="446" spans="1:13" hidden="1">
      <c r="A446" s="95" t="s">
        <v>332</v>
      </c>
      <c r="B446" s="98" t="s">
        <v>220</v>
      </c>
      <c r="C446" s="9" t="s">
        <v>3</v>
      </c>
      <c r="D446" s="38">
        <f>D447+D449+D451+D452+D453</f>
        <v>0</v>
      </c>
      <c r="E446" s="39" t="s">
        <v>227</v>
      </c>
      <c r="F446" s="39" t="s">
        <v>227</v>
      </c>
      <c r="G446" s="39" t="s">
        <v>227</v>
      </c>
      <c r="H446" s="38">
        <f>H447+H449+H451+H452+H453</f>
        <v>0</v>
      </c>
      <c r="I446" s="6">
        <v>0</v>
      </c>
      <c r="J446" s="6" t="s">
        <v>227</v>
      </c>
      <c r="K446" s="6" t="s">
        <v>227</v>
      </c>
      <c r="L446" s="50"/>
      <c r="M446" s="46"/>
    </row>
    <row r="447" spans="1:13" hidden="1">
      <c r="A447" s="96"/>
      <c r="B447" s="99"/>
      <c r="C447" s="81" t="s">
        <v>4</v>
      </c>
      <c r="D447" s="6">
        <v>0</v>
      </c>
      <c r="E447" s="6">
        <v>0</v>
      </c>
      <c r="F447" s="6">
        <v>0</v>
      </c>
      <c r="G447" s="11">
        <v>0</v>
      </c>
      <c r="H447" s="6">
        <v>0</v>
      </c>
      <c r="I447" s="6">
        <v>0</v>
      </c>
      <c r="J447" s="6">
        <v>0</v>
      </c>
      <c r="K447" s="6">
        <v>0</v>
      </c>
      <c r="L447" s="50"/>
      <c r="M447" s="46"/>
    </row>
    <row r="448" spans="1:13" ht="47.25" hidden="1">
      <c r="A448" s="96"/>
      <c r="B448" s="99"/>
      <c r="C448" s="81" t="s">
        <v>195</v>
      </c>
      <c r="D448" s="6">
        <v>0</v>
      </c>
      <c r="E448" s="6">
        <v>0</v>
      </c>
      <c r="F448" s="6">
        <v>0</v>
      </c>
      <c r="G448" s="11">
        <v>0</v>
      </c>
      <c r="H448" s="6">
        <v>0</v>
      </c>
      <c r="I448" s="6">
        <v>0</v>
      </c>
      <c r="J448" s="6">
        <v>0</v>
      </c>
      <c r="K448" s="6">
        <v>0</v>
      </c>
      <c r="L448" s="50"/>
      <c r="M448" s="46"/>
    </row>
    <row r="449" spans="1:13" ht="31.5" hidden="1">
      <c r="A449" s="96"/>
      <c r="B449" s="99"/>
      <c r="C449" s="81" t="s">
        <v>9</v>
      </c>
      <c r="D449" s="6">
        <v>0</v>
      </c>
      <c r="E449" s="6">
        <v>0</v>
      </c>
      <c r="F449" s="6">
        <v>0</v>
      </c>
      <c r="G449" s="11">
        <v>0</v>
      </c>
      <c r="H449" s="6">
        <v>0</v>
      </c>
      <c r="I449" s="6">
        <v>0</v>
      </c>
      <c r="J449" s="6">
        <v>0</v>
      </c>
      <c r="K449" s="6">
        <v>0</v>
      </c>
      <c r="L449" s="50"/>
      <c r="M449" s="46"/>
    </row>
    <row r="450" spans="1:13" ht="63" hidden="1">
      <c r="A450" s="96"/>
      <c r="B450" s="99"/>
      <c r="C450" s="81" t="s">
        <v>196</v>
      </c>
      <c r="D450" s="6">
        <v>0</v>
      </c>
      <c r="E450" s="6">
        <v>0</v>
      </c>
      <c r="F450" s="6">
        <v>0</v>
      </c>
      <c r="G450" s="11">
        <v>0</v>
      </c>
      <c r="H450" s="6">
        <v>0</v>
      </c>
      <c r="I450" s="6">
        <v>0</v>
      </c>
      <c r="J450" s="6">
        <v>0</v>
      </c>
      <c r="K450" s="6">
        <v>0</v>
      </c>
      <c r="L450" s="50"/>
      <c r="M450" s="46"/>
    </row>
    <row r="451" spans="1:13" ht="31.5" hidden="1">
      <c r="A451" s="96"/>
      <c r="B451" s="99"/>
      <c r="C451" s="81" t="s">
        <v>212</v>
      </c>
      <c r="D451" s="6">
        <v>0</v>
      </c>
      <c r="E451" s="6" t="s">
        <v>227</v>
      </c>
      <c r="F451" s="6" t="s">
        <v>227</v>
      </c>
      <c r="G451" s="11" t="s">
        <v>227</v>
      </c>
      <c r="H451" s="6">
        <v>0</v>
      </c>
      <c r="I451" s="6">
        <v>0</v>
      </c>
      <c r="J451" s="6" t="s">
        <v>227</v>
      </c>
      <c r="K451" s="6" t="s">
        <v>227</v>
      </c>
      <c r="L451" s="50"/>
      <c r="M451" s="46"/>
    </row>
    <row r="452" spans="1:13" ht="31.5" hidden="1">
      <c r="A452" s="96"/>
      <c r="B452" s="99"/>
      <c r="C452" s="81" t="s">
        <v>213</v>
      </c>
      <c r="D452" s="6">
        <v>0</v>
      </c>
      <c r="E452" s="6" t="s">
        <v>227</v>
      </c>
      <c r="F452" s="6" t="s">
        <v>227</v>
      </c>
      <c r="G452" s="11" t="s">
        <v>227</v>
      </c>
      <c r="H452" s="6">
        <v>0</v>
      </c>
      <c r="I452" s="6">
        <v>0</v>
      </c>
      <c r="J452" s="6" t="s">
        <v>227</v>
      </c>
      <c r="K452" s="6" t="s">
        <v>227</v>
      </c>
      <c r="L452" s="50"/>
      <c r="M452" s="46"/>
    </row>
    <row r="453" spans="1:13" ht="78.75" hidden="1">
      <c r="A453" s="97"/>
      <c r="B453" s="100"/>
      <c r="C453" s="81" t="s">
        <v>206</v>
      </c>
      <c r="D453" s="6">
        <v>0</v>
      </c>
      <c r="E453" s="6">
        <v>0</v>
      </c>
      <c r="F453" s="6">
        <v>0</v>
      </c>
      <c r="G453" s="6">
        <v>0</v>
      </c>
      <c r="H453" s="6">
        <v>0</v>
      </c>
      <c r="I453" s="11">
        <v>0</v>
      </c>
      <c r="J453" s="11">
        <v>0</v>
      </c>
      <c r="K453" s="11">
        <v>0</v>
      </c>
      <c r="L453" s="50"/>
      <c r="M453" s="46"/>
    </row>
    <row r="454" spans="1:13">
      <c r="A454" s="95" t="s">
        <v>252</v>
      </c>
      <c r="B454" s="98" t="s">
        <v>220</v>
      </c>
      <c r="C454" s="9" t="s">
        <v>3</v>
      </c>
      <c r="D454" s="38">
        <f>D455+D457+D459+D460+D461</f>
        <v>16624.900000000001</v>
      </c>
      <c r="E454" s="39" t="s">
        <v>227</v>
      </c>
      <c r="F454" s="39" t="s">
        <v>227</v>
      </c>
      <c r="G454" s="39" t="s">
        <v>227</v>
      </c>
      <c r="H454" s="38">
        <f>H455+H457+H459+H460+H461</f>
        <v>16624.900000000001</v>
      </c>
      <c r="I454" s="6">
        <f t="shared" ref="I454" si="162">H454/D454*100</f>
        <v>100</v>
      </c>
      <c r="J454" s="6" t="s">
        <v>227</v>
      </c>
      <c r="K454" s="6" t="s">
        <v>227</v>
      </c>
      <c r="L454" s="50"/>
      <c r="M454" s="56"/>
    </row>
    <row r="455" spans="1:13">
      <c r="A455" s="96"/>
      <c r="B455" s="99"/>
      <c r="C455" s="81" t="s">
        <v>4</v>
      </c>
      <c r="D455" s="6">
        <v>332.5</v>
      </c>
      <c r="E455" s="6">
        <v>332.5</v>
      </c>
      <c r="F455" s="6">
        <v>332.5</v>
      </c>
      <c r="G455" s="6">
        <v>332.5</v>
      </c>
      <c r="H455" s="6">
        <v>332.5</v>
      </c>
      <c r="I455" s="6">
        <f t="shared" si="160"/>
        <v>100</v>
      </c>
      <c r="J455" s="6">
        <f>G455/E455*100</f>
        <v>100</v>
      </c>
      <c r="K455" s="6">
        <f>G455/F455*100</f>
        <v>100</v>
      </c>
      <c r="L455" s="50"/>
      <c r="M455" s="46"/>
    </row>
    <row r="456" spans="1:13" ht="47.25">
      <c r="A456" s="96"/>
      <c r="B456" s="99"/>
      <c r="C456" s="81" t="s">
        <v>195</v>
      </c>
      <c r="D456" s="6">
        <v>332.5</v>
      </c>
      <c r="E456" s="6">
        <v>332.5</v>
      </c>
      <c r="F456" s="6">
        <v>332.5</v>
      </c>
      <c r="G456" s="6">
        <v>332.5</v>
      </c>
      <c r="H456" s="6">
        <v>332.5</v>
      </c>
      <c r="I456" s="6">
        <f t="shared" si="160"/>
        <v>100</v>
      </c>
      <c r="J456" s="6">
        <f>G456/E456*100</f>
        <v>100</v>
      </c>
      <c r="K456" s="6">
        <f>G456/F456*100</f>
        <v>100</v>
      </c>
      <c r="L456" s="50"/>
      <c r="M456" s="46"/>
    </row>
    <row r="457" spans="1:13" ht="31.5">
      <c r="A457" s="96"/>
      <c r="B457" s="99"/>
      <c r="C457" s="81" t="s">
        <v>9</v>
      </c>
      <c r="D457" s="6">
        <v>16292.4</v>
      </c>
      <c r="E457" s="6">
        <v>16292.4</v>
      </c>
      <c r="F457" s="6">
        <v>16292.4</v>
      </c>
      <c r="G457" s="6">
        <v>16292.4</v>
      </c>
      <c r="H457" s="6">
        <v>16292.4</v>
      </c>
      <c r="I457" s="6">
        <f t="shared" si="160"/>
        <v>100</v>
      </c>
      <c r="J457" s="6">
        <f>G457/E457*100</f>
        <v>100</v>
      </c>
      <c r="K457" s="6">
        <f>G457/F457*100</f>
        <v>100</v>
      </c>
      <c r="L457" s="50"/>
      <c r="M457" s="46"/>
    </row>
    <row r="458" spans="1:13" ht="63">
      <c r="A458" s="96"/>
      <c r="B458" s="99"/>
      <c r="C458" s="81" t="s">
        <v>196</v>
      </c>
      <c r="D458" s="6">
        <v>16292.4</v>
      </c>
      <c r="E458" s="6">
        <v>16292.4</v>
      </c>
      <c r="F458" s="6">
        <v>16292.4</v>
      </c>
      <c r="G458" s="6">
        <v>16292.4</v>
      </c>
      <c r="H458" s="6">
        <v>16292.4</v>
      </c>
      <c r="I458" s="6">
        <f t="shared" si="160"/>
        <v>100</v>
      </c>
      <c r="J458" s="6">
        <f>G458/E458*100</f>
        <v>100</v>
      </c>
      <c r="K458" s="6">
        <f>G458/F458*100</f>
        <v>100</v>
      </c>
      <c r="L458" s="50"/>
      <c r="M458" s="46"/>
    </row>
    <row r="459" spans="1:13" ht="31.5">
      <c r="A459" s="96"/>
      <c r="B459" s="99"/>
      <c r="C459" s="81" t="s">
        <v>212</v>
      </c>
      <c r="D459" s="6">
        <v>0</v>
      </c>
      <c r="E459" s="6" t="s">
        <v>227</v>
      </c>
      <c r="F459" s="6" t="s">
        <v>227</v>
      </c>
      <c r="G459" s="11" t="s">
        <v>227</v>
      </c>
      <c r="H459" s="6">
        <v>0</v>
      </c>
      <c r="I459" s="6">
        <v>0</v>
      </c>
      <c r="J459" s="6" t="s">
        <v>227</v>
      </c>
      <c r="K459" s="6" t="s">
        <v>227</v>
      </c>
      <c r="L459" s="50"/>
      <c r="M459" s="46"/>
    </row>
    <row r="460" spans="1:13" ht="31.5">
      <c r="A460" s="96"/>
      <c r="B460" s="99"/>
      <c r="C460" s="81" t="s">
        <v>213</v>
      </c>
      <c r="D460" s="6">
        <v>0</v>
      </c>
      <c r="E460" s="6" t="s">
        <v>227</v>
      </c>
      <c r="F460" s="6" t="s">
        <v>227</v>
      </c>
      <c r="G460" s="11" t="s">
        <v>227</v>
      </c>
      <c r="H460" s="6">
        <v>0</v>
      </c>
      <c r="I460" s="6">
        <v>0</v>
      </c>
      <c r="J460" s="6" t="s">
        <v>227</v>
      </c>
      <c r="K460" s="6" t="s">
        <v>227</v>
      </c>
      <c r="L460" s="50"/>
      <c r="M460" s="46"/>
    </row>
    <row r="461" spans="1:13" ht="78.75">
      <c r="A461" s="97"/>
      <c r="B461" s="100"/>
      <c r="C461" s="81" t="s">
        <v>206</v>
      </c>
      <c r="D461" s="6">
        <v>0</v>
      </c>
      <c r="E461" s="6">
        <v>0</v>
      </c>
      <c r="F461" s="6">
        <v>0</v>
      </c>
      <c r="G461" s="6">
        <v>0</v>
      </c>
      <c r="H461" s="6">
        <v>0</v>
      </c>
      <c r="I461" s="11">
        <v>0</v>
      </c>
      <c r="J461" s="11">
        <v>0</v>
      </c>
      <c r="K461" s="11">
        <v>0</v>
      </c>
      <c r="L461" s="50"/>
      <c r="M461" s="46"/>
    </row>
    <row r="462" spans="1:13">
      <c r="A462" s="95" t="s">
        <v>331</v>
      </c>
      <c r="B462" s="98" t="s">
        <v>222</v>
      </c>
      <c r="C462" s="9" t="s">
        <v>3</v>
      </c>
      <c r="D462" s="38">
        <f>D463+D465+D467+D468+D469</f>
        <v>40595.599999999999</v>
      </c>
      <c r="E462" s="39" t="s">
        <v>227</v>
      </c>
      <c r="F462" s="39" t="s">
        <v>227</v>
      </c>
      <c r="G462" s="39" t="s">
        <v>227</v>
      </c>
      <c r="H462" s="38">
        <f>H463+H465+H467+H468+H469</f>
        <v>40595.599999999999</v>
      </c>
      <c r="I462" s="6">
        <f t="shared" ref="I462:I463" si="163">H462/D462*100</f>
        <v>100</v>
      </c>
      <c r="J462" s="6" t="s">
        <v>227</v>
      </c>
      <c r="K462" s="6" t="s">
        <v>227</v>
      </c>
      <c r="L462" s="50"/>
    </row>
    <row r="463" spans="1:13">
      <c r="A463" s="96"/>
      <c r="B463" s="99"/>
      <c r="C463" s="81" t="s">
        <v>4</v>
      </c>
      <c r="D463" s="6">
        <v>40595.599999999999</v>
      </c>
      <c r="E463" s="6">
        <v>40595.599999999999</v>
      </c>
      <c r="F463" s="6">
        <v>40595.599999999999</v>
      </c>
      <c r="G463" s="6">
        <v>40595.599999999999</v>
      </c>
      <c r="H463" s="6">
        <v>40595.599999999999</v>
      </c>
      <c r="I463" s="6">
        <f t="shared" si="163"/>
        <v>100</v>
      </c>
      <c r="J463" s="6">
        <f>G463/E463*100</f>
        <v>100</v>
      </c>
      <c r="K463" s="6">
        <f>G463/F463*100</f>
        <v>100</v>
      </c>
      <c r="L463" s="88"/>
      <c r="M463" s="46"/>
    </row>
    <row r="464" spans="1:13" ht="47.25">
      <c r="A464" s="96"/>
      <c r="B464" s="99"/>
      <c r="C464" s="81" t="s">
        <v>195</v>
      </c>
      <c r="D464" s="6">
        <v>0</v>
      </c>
      <c r="E464" s="6">
        <v>0</v>
      </c>
      <c r="F464" s="6">
        <v>0</v>
      </c>
      <c r="G464" s="6">
        <v>0</v>
      </c>
      <c r="H464" s="6">
        <v>0</v>
      </c>
      <c r="I464" s="6">
        <v>0</v>
      </c>
      <c r="J464" s="6">
        <v>0</v>
      </c>
      <c r="K464" s="6">
        <v>0</v>
      </c>
      <c r="L464" s="50"/>
      <c r="M464" s="46"/>
    </row>
    <row r="465" spans="1:13" ht="31.5">
      <c r="A465" s="96"/>
      <c r="B465" s="99"/>
      <c r="C465" s="81" t="s">
        <v>9</v>
      </c>
      <c r="D465" s="6">
        <v>0</v>
      </c>
      <c r="E465" s="6">
        <v>0</v>
      </c>
      <c r="F465" s="6">
        <v>0</v>
      </c>
      <c r="G465" s="11">
        <v>0</v>
      </c>
      <c r="H465" s="6">
        <v>0</v>
      </c>
      <c r="I465" s="6">
        <v>0</v>
      </c>
      <c r="J465" s="6">
        <v>0</v>
      </c>
      <c r="K465" s="6">
        <v>0</v>
      </c>
      <c r="L465" s="50"/>
      <c r="M465" s="46"/>
    </row>
    <row r="466" spans="1:13" ht="63">
      <c r="A466" s="96"/>
      <c r="B466" s="99"/>
      <c r="C466" s="81" t="s">
        <v>196</v>
      </c>
      <c r="D466" s="6">
        <v>0</v>
      </c>
      <c r="E466" s="6">
        <v>0</v>
      </c>
      <c r="F466" s="6">
        <v>0</v>
      </c>
      <c r="G466" s="11">
        <v>0</v>
      </c>
      <c r="H466" s="6">
        <v>0</v>
      </c>
      <c r="I466" s="6">
        <v>0</v>
      </c>
      <c r="J466" s="6">
        <v>0</v>
      </c>
      <c r="K466" s="6">
        <v>0</v>
      </c>
      <c r="L466" s="50"/>
      <c r="M466" s="46"/>
    </row>
    <row r="467" spans="1:13" ht="31.5">
      <c r="A467" s="96"/>
      <c r="B467" s="99"/>
      <c r="C467" s="81" t="s">
        <v>212</v>
      </c>
      <c r="D467" s="6">
        <v>0</v>
      </c>
      <c r="E467" s="6" t="s">
        <v>227</v>
      </c>
      <c r="F467" s="6" t="s">
        <v>227</v>
      </c>
      <c r="G467" s="11" t="s">
        <v>227</v>
      </c>
      <c r="H467" s="6">
        <v>0</v>
      </c>
      <c r="I467" s="6">
        <v>0</v>
      </c>
      <c r="J467" s="6" t="s">
        <v>227</v>
      </c>
      <c r="K467" s="6" t="s">
        <v>227</v>
      </c>
      <c r="L467" s="50"/>
      <c r="M467" s="46"/>
    </row>
    <row r="468" spans="1:13" ht="31.5">
      <c r="A468" s="96"/>
      <c r="B468" s="99"/>
      <c r="C468" s="81" t="s">
        <v>213</v>
      </c>
      <c r="D468" s="6">
        <v>0</v>
      </c>
      <c r="E468" s="6" t="s">
        <v>227</v>
      </c>
      <c r="F468" s="6" t="s">
        <v>227</v>
      </c>
      <c r="G468" s="11" t="s">
        <v>227</v>
      </c>
      <c r="H468" s="6">
        <v>0</v>
      </c>
      <c r="I468" s="6">
        <v>0</v>
      </c>
      <c r="J468" s="6" t="s">
        <v>227</v>
      </c>
      <c r="K468" s="6" t="s">
        <v>227</v>
      </c>
      <c r="L468" s="50"/>
      <c r="M468" s="46"/>
    </row>
    <row r="469" spans="1:13" ht="78.75">
      <c r="A469" s="97"/>
      <c r="B469" s="100"/>
      <c r="C469" s="81" t="s">
        <v>206</v>
      </c>
      <c r="D469" s="6">
        <v>0</v>
      </c>
      <c r="E469" s="6">
        <v>0</v>
      </c>
      <c r="F469" s="6">
        <v>0</v>
      </c>
      <c r="G469" s="6">
        <v>0</v>
      </c>
      <c r="H469" s="6">
        <v>0</v>
      </c>
      <c r="I469" s="11">
        <v>0</v>
      </c>
      <c r="J469" s="11">
        <v>0</v>
      </c>
      <c r="K469" s="11">
        <v>0</v>
      </c>
      <c r="L469" s="50"/>
      <c r="M469" s="46"/>
    </row>
    <row r="470" spans="1:13" hidden="1">
      <c r="A470" s="95" t="s">
        <v>330</v>
      </c>
      <c r="B470" s="98" t="s">
        <v>220</v>
      </c>
      <c r="C470" s="9" t="s">
        <v>3</v>
      </c>
      <c r="D470" s="6">
        <f>(D471+D473+D475+D476)</f>
        <v>0</v>
      </c>
      <c r="E470" s="6" t="s">
        <v>227</v>
      </c>
      <c r="F470" s="6" t="s">
        <v>227</v>
      </c>
      <c r="G470" s="11" t="s">
        <v>227</v>
      </c>
      <c r="H470" s="6">
        <f>(H471+H473+H475+H476)</f>
        <v>0</v>
      </c>
      <c r="I470" s="6">
        <v>0</v>
      </c>
      <c r="J470" s="6" t="s">
        <v>227</v>
      </c>
      <c r="K470" s="6" t="s">
        <v>227</v>
      </c>
      <c r="L470" s="50"/>
      <c r="M470" s="46"/>
    </row>
    <row r="471" spans="1:13" hidden="1">
      <c r="A471" s="96"/>
      <c r="B471" s="99"/>
      <c r="C471" s="81" t="s">
        <v>4</v>
      </c>
      <c r="D471" s="6">
        <v>0</v>
      </c>
      <c r="E471" s="6">
        <v>0</v>
      </c>
      <c r="F471" s="6">
        <v>0</v>
      </c>
      <c r="G471" s="11">
        <v>0</v>
      </c>
      <c r="H471" s="6">
        <v>0</v>
      </c>
      <c r="I471" s="6">
        <v>0</v>
      </c>
      <c r="J471" s="6">
        <v>0</v>
      </c>
      <c r="K471" s="6">
        <v>0</v>
      </c>
      <c r="L471" s="50"/>
      <c r="M471" s="46"/>
    </row>
    <row r="472" spans="1:13" ht="47.25" hidden="1">
      <c r="A472" s="96"/>
      <c r="B472" s="99"/>
      <c r="C472" s="81" t="s">
        <v>195</v>
      </c>
      <c r="D472" s="6">
        <v>0</v>
      </c>
      <c r="E472" s="6">
        <v>0</v>
      </c>
      <c r="F472" s="6">
        <v>0</v>
      </c>
      <c r="G472" s="11">
        <v>0</v>
      </c>
      <c r="H472" s="6">
        <v>0</v>
      </c>
      <c r="I472" s="6">
        <v>0</v>
      </c>
      <c r="J472" s="6">
        <v>0</v>
      </c>
      <c r="K472" s="6">
        <v>0</v>
      </c>
      <c r="L472" s="50"/>
      <c r="M472" s="46"/>
    </row>
    <row r="473" spans="1:13" ht="31.5" hidden="1">
      <c r="A473" s="96"/>
      <c r="B473" s="99"/>
      <c r="C473" s="81" t="s">
        <v>9</v>
      </c>
      <c r="D473" s="6">
        <v>0</v>
      </c>
      <c r="E473" s="6">
        <v>0</v>
      </c>
      <c r="F473" s="6">
        <v>0</v>
      </c>
      <c r="G473" s="11">
        <v>0</v>
      </c>
      <c r="H473" s="6">
        <v>0</v>
      </c>
      <c r="I473" s="6">
        <v>0</v>
      </c>
      <c r="J473" s="6">
        <v>0</v>
      </c>
      <c r="K473" s="6">
        <v>0</v>
      </c>
      <c r="L473" s="50"/>
      <c r="M473" s="46"/>
    </row>
    <row r="474" spans="1:13" ht="63" hidden="1">
      <c r="A474" s="96"/>
      <c r="B474" s="99"/>
      <c r="C474" s="81" t="s">
        <v>196</v>
      </c>
      <c r="D474" s="6">
        <v>0</v>
      </c>
      <c r="E474" s="6">
        <v>0</v>
      </c>
      <c r="F474" s="6">
        <v>0</v>
      </c>
      <c r="G474" s="11">
        <v>0</v>
      </c>
      <c r="H474" s="6">
        <v>0</v>
      </c>
      <c r="I474" s="6">
        <v>0</v>
      </c>
      <c r="J474" s="6">
        <v>0</v>
      </c>
      <c r="K474" s="6">
        <v>0</v>
      </c>
      <c r="L474" s="50"/>
      <c r="M474" s="46"/>
    </row>
    <row r="475" spans="1:13" ht="31.5" hidden="1">
      <c r="A475" s="96"/>
      <c r="B475" s="99"/>
      <c r="C475" s="81" t="s">
        <v>212</v>
      </c>
      <c r="D475" s="6">
        <v>0</v>
      </c>
      <c r="E475" s="6" t="s">
        <v>227</v>
      </c>
      <c r="F475" s="6" t="s">
        <v>227</v>
      </c>
      <c r="G475" s="11" t="s">
        <v>227</v>
      </c>
      <c r="H475" s="6">
        <v>0</v>
      </c>
      <c r="I475" s="6">
        <v>0</v>
      </c>
      <c r="J475" s="6" t="s">
        <v>227</v>
      </c>
      <c r="K475" s="6" t="s">
        <v>227</v>
      </c>
      <c r="L475" s="50"/>
      <c r="M475" s="46"/>
    </row>
    <row r="476" spans="1:13" ht="31.5" hidden="1">
      <c r="A476" s="96"/>
      <c r="B476" s="99"/>
      <c r="C476" s="81" t="s">
        <v>213</v>
      </c>
      <c r="D476" s="6">
        <v>0</v>
      </c>
      <c r="E476" s="6" t="s">
        <v>227</v>
      </c>
      <c r="F476" s="6" t="s">
        <v>227</v>
      </c>
      <c r="G476" s="11" t="s">
        <v>227</v>
      </c>
      <c r="H476" s="6">
        <v>0</v>
      </c>
      <c r="I476" s="6">
        <v>0</v>
      </c>
      <c r="J476" s="6" t="s">
        <v>227</v>
      </c>
      <c r="K476" s="6" t="s">
        <v>227</v>
      </c>
      <c r="L476" s="50"/>
      <c r="M476" s="46"/>
    </row>
    <row r="477" spans="1:13" ht="78.75" hidden="1">
      <c r="A477" s="97"/>
      <c r="B477" s="100"/>
      <c r="C477" s="81" t="s">
        <v>206</v>
      </c>
      <c r="D477" s="6">
        <v>0</v>
      </c>
      <c r="E477" s="6">
        <v>0</v>
      </c>
      <c r="F477" s="6">
        <v>0</v>
      </c>
      <c r="G477" s="6">
        <v>0</v>
      </c>
      <c r="H477" s="6">
        <v>0</v>
      </c>
      <c r="I477" s="11">
        <v>0</v>
      </c>
      <c r="J477" s="11">
        <v>0</v>
      </c>
      <c r="K477" s="11">
        <v>0</v>
      </c>
      <c r="L477" s="50"/>
      <c r="M477" s="46"/>
    </row>
    <row r="478" spans="1:13" hidden="1">
      <c r="A478" s="95" t="s">
        <v>329</v>
      </c>
      <c r="B478" s="98" t="s">
        <v>220</v>
      </c>
      <c r="C478" s="9" t="s">
        <v>3</v>
      </c>
      <c r="D478" s="6">
        <f>(D479+D481+D483+D484)</f>
        <v>0</v>
      </c>
      <c r="E478" s="6">
        <f>(E479+E481)</f>
        <v>0</v>
      </c>
      <c r="F478" s="6">
        <f>(F479+F481)</f>
        <v>0</v>
      </c>
      <c r="G478" s="11">
        <f>(G479+G481)</f>
        <v>0</v>
      </c>
      <c r="H478" s="6">
        <f>(H479+H481+H483+H484)</f>
        <v>0</v>
      </c>
      <c r="I478" s="6">
        <f>(I479+I481+I483+I484)</f>
        <v>0</v>
      </c>
      <c r="J478" s="6">
        <v>0</v>
      </c>
      <c r="K478" s="6">
        <v>0</v>
      </c>
      <c r="L478" s="50"/>
      <c r="M478" s="46"/>
    </row>
    <row r="479" spans="1:13" hidden="1">
      <c r="A479" s="96"/>
      <c r="B479" s="99"/>
      <c r="C479" s="81" t="s">
        <v>4</v>
      </c>
      <c r="D479" s="6">
        <v>0</v>
      </c>
      <c r="E479" s="6">
        <v>0</v>
      </c>
      <c r="F479" s="6">
        <v>0</v>
      </c>
      <c r="G479" s="11">
        <v>0</v>
      </c>
      <c r="H479" s="6">
        <v>0</v>
      </c>
      <c r="I479" s="6">
        <v>0</v>
      </c>
      <c r="J479" s="6">
        <v>0</v>
      </c>
      <c r="K479" s="6">
        <v>0</v>
      </c>
      <c r="L479" s="50"/>
      <c r="M479" s="46"/>
    </row>
    <row r="480" spans="1:13" ht="47.25" hidden="1">
      <c r="A480" s="96"/>
      <c r="B480" s="99"/>
      <c r="C480" s="81" t="s">
        <v>195</v>
      </c>
      <c r="D480" s="6">
        <v>0</v>
      </c>
      <c r="E480" s="6">
        <v>0</v>
      </c>
      <c r="F480" s="6">
        <v>0</v>
      </c>
      <c r="G480" s="11">
        <v>0</v>
      </c>
      <c r="H480" s="6">
        <v>0</v>
      </c>
      <c r="I480" s="6">
        <v>0</v>
      </c>
      <c r="J480" s="6">
        <v>0</v>
      </c>
      <c r="K480" s="6">
        <v>0</v>
      </c>
      <c r="L480" s="50"/>
      <c r="M480" s="46"/>
    </row>
    <row r="481" spans="1:13" ht="31.5" hidden="1">
      <c r="A481" s="96"/>
      <c r="B481" s="99"/>
      <c r="C481" s="81" t="s">
        <v>9</v>
      </c>
      <c r="D481" s="6">
        <v>0</v>
      </c>
      <c r="E481" s="6">
        <v>0</v>
      </c>
      <c r="F481" s="6">
        <v>0</v>
      </c>
      <c r="G481" s="11">
        <v>0</v>
      </c>
      <c r="H481" s="6">
        <v>0</v>
      </c>
      <c r="I481" s="6">
        <v>0</v>
      </c>
      <c r="J481" s="6">
        <v>0</v>
      </c>
      <c r="K481" s="6">
        <v>0</v>
      </c>
      <c r="L481" s="50"/>
      <c r="M481" s="46"/>
    </row>
    <row r="482" spans="1:13" ht="63" hidden="1">
      <c r="A482" s="96"/>
      <c r="B482" s="99"/>
      <c r="C482" s="81" t="s">
        <v>196</v>
      </c>
      <c r="D482" s="6">
        <v>0</v>
      </c>
      <c r="E482" s="6">
        <v>0</v>
      </c>
      <c r="F482" s="6">
        <v>0</v>
      </c>
      <c r="G482" s="11">
        <v>0</v>
      </c>
      <c r="H482" s="6">
        <v>0</v>
      </c>
      <c r="I482" s="6">
        <v>0</v>
      </c>
      <c r="J482" s="6">
        <v>0</v>
      </c>
      <c r="K482" s="6">
        <v>0</v>
      </c>
      <c r="L482" s="50"/>
      <c r="M482" s="46"/>
    </row>
    <row r="483" spans="1:13" ht="31.5" hidden="1">
      <c r="A483" s="96"/>
      <c r="B483" s="99"/>
      <c r="C483" s="81" t="s">
        <v>212</v>
      </c>
      <c r="D483" s="6">
        <v>0</v>
      </c>
      <c r="E483" s="6" t="s">
        <v>227</v>
      </c>
      <c r="F483" s="6" t="s">
        <v>227</v>
      </c>
      <c r="G483" s="11" t="s">
        <v>227</v>
      </c>
      <c r="H483" s="6">
        <v>0</v>
      </c>
      <c r="I483" s="6">
        <v>0</v>
      </c>
      <c r="J483" s="6" t="s">
        <v>227</v>
      </c>
      <c r="K483" s="6" t="s">
        <v>227</v>
      </c>
      <c r="L483" s="50"/>
      <c r="M483" s="46"/>
    </row>
    <row r="484" spans="1:13" ht="31.5" hidden="1">
      <c r="A484" s="96"/>
      <c r="B484" s="99"/>
      <c r="C484" s="81" t="s">
        <v>213</v>
      </c>
      <c r="D484" s="6">
        <v>0</v>
      </c>
      <c r="E484" s="6" t="s">
        <v>227</v>
      </c>
      <c r="F484" s="6" t="s">
        <v>227</v>
      </c>
      <c r="G484" s="11" t="s">
        <v>227</v>
      </c>
      <c r="H484" s="6">
        <v>0</v>
      </c>
      <c r="I484" s="6">
        <v>0</v>
      </c>
      <c r="J484" s="6" t="s">
        <v>227</v>
      </c>
      <c r="K484" s="6" t="s">
        <v>227</v>
      </c>
      <c r="L484" s="50"/>
      <c r="M484" s="46"/>
    </row>
    <row r="485" spans="1:13" ht="78.75" hidden="1">
      <c r="A485" s="97"/>
      <c r="B485" s="100"/>
      <c r="C485" s="81" t="s">
        <v>206</v>
      </c>
      <c r="D485" s="6">
        <v>0</v>
      </c>
      <c r="E485" s="6">
        <v>0</v>
      </c>
      <c r="F485" s="6">
        <v>0</v>
      </c>
      <c r="G485" s="6">
        <v>0</v>
      </c>
      <c r="H485" s="6">
        <v>0</v>
      </c>
      <c r="I485" s="11">
        <v>0</v>
      </c>
      <c r="J485" s="11">
        <v>0</v>
      </c>
      <c r="K485" s="11">
        <v>0</v>
      </c>
      <c r="L485" s="50"/>
      <c r="M485" s="46"/>
    </row>
    <row r="486" spans="1:13" hidden="1">
      <c r="A486" s="95" t="s">
        <v>328</v>
      </c>
      <c r="B486" s="98" t="s">
        <v>220</v>
      </c>
      <c r="C486" s="9" t="s">
        <v>3</v>
      </c>
      <c r="D486" s="6">
        <f>(D487+D489+D491+D492)</f>
        <v>0</v>
      </c>
      <c r="E486" s="6">
        <f>(E487+E489)</f>
        <v>0</v>
      </c>
      <c r="F486" s="6">
        <f>(F487+F489)</f>
        <v>0</v>
      </c>
      <c r="G486" s="11">
        <f>(G487+G489)</f>
        <v>0</v>
      </c>
      <c r="H486" s="6">
        <f>(H487+H489+H491+H492)</f>
        <v>0</v>
      </c>
      <c r="I486" s="6">
        <f>(I487+I489+I491+I492)</f>
        <v>0</v>
      </c>
      <c r="J486" s="6">
        <v>0</v>
      </c>
      <c r="K486" s="6">
        <v>0</v>
      </c>
      <c r="L486" s="50"/>
      <c r="M486" s="46"/>
    </row>
    <row r="487" spans="1:13" hidden="1">
      <c r="A487" s="96"/>
      <c r="B487" s="99"/>
      <c r="C487" s="81" t="s">
        <v>4</v>
      </c>
      <c r="D487" s="6">
        <v>0</v>
      </c>
      <c r="E487" s="6">
        <v>0</v>
      </c>
      <c r="F487" s="6">
        <v>0</v>
      </c>
      <c r="G487" s="11">
        <v>0</v>
      </c>
      <c r="H487" s="6">
        <v>0</v>
      </c>
      <c r="I487" s="6">
        <v>0</v>
      </c>
      <c r="J487" s="6">
        <v>0</v>
      </c>
      <c r="K487" s="6">
        <v>0</v>
      </c>
      <c r="L487" s="50"/>
      <c r="M487" s="46"/>
    </row>
    <row r="488" spans="1:13" ht="47.25" hidden="1">
      <c r="A488" s="96"/>
      <c r="B488" s="99"/>
      <c r="C488" s="81" t="s">
        <v>195</v>
      </c>
      <c r="D488" s="6">
        <v>0</v>
      </c>
      <c r="E488" s="6">
        <v>0</v>
      </c>
      <c r="F488" s="6">
        <v>0</v>
      </c>
      <c r="G488" s="11">
        <v>0</v>
      </c>
      <c r="H488" s="6">
        <v>0</v>
      </c>
      <c r="I488" s="6">
        <v>0</v>
      </c>
      <c r="J488" s="6">
        <v>0</v>
      </c>
      <c r="K488" s="6">
        <v>0</v>
      </c>
      <c r="L488" s="50"/>
      <c r="M488" s="46"/>
    </row>
    <row r="489" spans="1:13" ht="31.5" hidden="1">
      <c r="A489" s="96"/>
      <c r="B489" s="99"/>
      <c r="C489" s="81" t="s">
        <v>9</v>
      </c>
      <c r="D489" s="6">
        <v>0</v>
      </c>
      <c r="E489" s="6">
        <v>0</v>
      </c>
      <c r="F489" s="6">
        <v>0</v>
      </c>
      <c r="G489" s="11">
        <v>0</v>
      </c>
      <c r="H489" s="6">
        <v>0</v>
      </c>
      <c r="I489" s="6">
        <v>0</v>
      </c>
      <c r="J489" s="6">
        <v>0</v>
      </c>
      <c r="K489" s="6">
        <v>0</v>
      </c>
      <c r="L489" s="50"/>
      <c r="M489" s="46"/>
    </row>
    <row r="490" spans="1:13" ht="63" hidden="1">
      <c r="A490" s="96"/>
      <c r="B490" s="99"/>
      <c r="C490" s="81" t="s">
        <v>196</v>
      </c>
      <c r="D490" s="6">
        <v>0</v>
      </c>
      <c r="E490" s="6">
        <v>0</v>
      </c>
      <c r="F490" s="6">
        <v>0</v>
      </c>
      <c r="G490" s="11">
        <v>0</v>
      </c>
      <c r="H490" s="6">
        <v>0</v>
      </c>
      <c r="I490" s="6">
        <v>0</v>
      </c>
      <c r="J490" s="6">
        <v>0</v>
      </c>
      <c r="K490" s="6">
        <v>0</v>
      </c>
      <c r="L490" s="50"/>
      <c r="M490" s="46"/>
    </row>
    <row r="491" spans="1:13" ht="31.5" hidden="1">
      <c r="A491" s="96"/>
      <c r="B491" s="99"/>
      <c r="C491" s="81" t="s">
        <v>212</v>
      </c>
      <c r="D491" s="6">
        <v>0</v>
      </c>
      <c r="E491" s="6" t="s">
        <v>227</v>
      </c>
      <c r="F491" s="6" t="s">
        <v>227</v>
      </c>
      <c r="G491" s="11" t="s">
        <v>227</v>
      </c>
      <c r="H491" s="6">
        <v>0</v>
      </c>
      <c r="I491" s="6">
        <v>0</v>
      </c>
      <c r="J491" s="6" t="s">
        <v>227</v>
      </c>
      <c r="K491" s="6" t="s">
        <v>227</v>
      </c>
      <c r="L491" s="50"/>
      <c r="M491" s="46"/>
    </row>
    <row r="492" spans="1:13" ht="31.5" hidden="1">
      <c r="A492" s="96"/>
      <c r="B492" s="99"/>
      <c r="C492" s="81" t="s">
        <v>213</v>
      </c>
      <c r="D492" s="6">
        <v>0</v>
      </c>
      <c r="E492" s="6" t="s">
        <v>227</v>
      </c>
      <c r="F492" s="6" t="s">
        <v>227</v>
      </c>
      <c r="G492" s="11" t="s">
        <v>227</v>
      </c>
      <c r="H492" s="6">
        <v>0</v>
      </c>
      <c r="I492" s="6">
        <v>0</v>
      </c>
      <c r="J492" s="6" t="s">
        <v>227</v>
      </c>
      <c r="K492" s="6" t="s">
        <v>227</v>
      </c>
      <c r="L492" s="50"/>
      <c r="M492" s="46"/>
    </row>
    <row r="493" spans="1:13" ht="78.75" hidden="1">
      <c r="A493" s="97"/>
      <c r="B493" s="100"/>
      <c r="C493" s="81" t="s">
        <v>206</v>
      </c>
      <c r="D493" s="6">
        <v>0</v>
      </c>
      <c r="E493" s="6">
        <v>0</v>
      </c>
      <c r="F493" s="6">
        <v>0</v>
      </c>
      <c r="G493" s="6">
        <v>0</v>
      </c>
      <c r="H493" s="6">
        <v>0</v>
      </c>
      <c r="I493" s="11">
        <v>0</v>
      </c>
      <c r="J493" s="11">
        <v>0</v>
      </c>
      <c r="K493" s="11">
        <v>0</v>
      </c>
      <c r="L493" s="50"/>
      <c r="M493" s="46"/>
    </row>
    <row r="494" spans="1:13" hidden="1">
      <c r="A494" s="95" t="s">
        <v>272</v>
      </c>
      <c r="B494" s="98" t="s">
        <v>220</v>
      </c>
      <c r="C494" s="9" t="s">
        <v>3</v>
      </c>
      <c r="D494" s="6">
        <f>D495+D497+D499+D500</f>
        <v>0</v>
      </c>
      <c r="E494" s="6" t="s">
        <v>227</v>
      </c>
      <c r="F494" s="6" t="s">
        <v>227</v>
      </c>
      <c r="G494" s="11" t="s">
        <v>227</v>
      </c>
      <c r="H494" s="6">
        <f>H495</f>
        <v>0</v>
      </c>
      <c r="I494" s="6">
        <f>I495</f>
        <v>1</v>
      </c>
      <c r="J494" s="6" t="s">
        <v>227</v>
      </c>
      <c r="K494" s="6" t="s">
        <v>227</v>
      </c>
      <c r="L494" s="50"/>
      <c r="M494" s="46"/>
    </row>
    <row r="495" spans="1:13" hidden="1">
      <c r="A495" s="96"/>
      <c r="B495" s="99"/>
      <c r="C495" s="81" t="s">
        <v>4</v>
      </c>
      <c r="D495" s="6">
        <v>0</v>
      </c>
      <c r="E495" s="6">
        <v>0</v>
      </c>
      <c r="F495" s="6">
        <v>0</v>
      </c>
      <c r="G495" s="11">
        <v>0</v>
      </c>
      <c r="H495" s="11">
        <v>0</v>
      </c>
      <c r="I495" s="11">
        <v>1</v>
      </c>
      <c r="J495" s="6">
        <v>0</v>
      </c>
      <c r="K495" s="6">
        <v>0</v>
      </c>
      <c r="L495" s="50"/>
      <c r="M495" s="46"/>
    </row>
    <row r="496" spans="1:13" ht="47.25" hidden="1">
      <c r="A496" s="96"/>
      <c r="B496" s="99"/>
      <c r="C496" s="81" t="s">
        <v>195</v>
      </c>
      <c r="D496" s="6">
        <v>0</v>
      </c>
      <c r="E496" s="6">
        <v>0</v>
      </c>
      <c r="F496" s="6">
        <v>0</v>
      </c>
      <c r="G496" s="11">
        <v>0</v>
      </c>
      <c r="H496" s="11">
        <v>0</v>
      </c>
      <c r="I496" s="6">
        <v>0</v>
      </c>
      <c r="J496" s="6">
        <v>0</v>
      </c>
      <c r="K496" s="6">
        <v>0</v>
      </c>
      <c r="L496" s="50"/>
      <c r="M496" s="46"/>
    </row>
    <row r="497" spans="1:13" ht="31.5" hidden="1">
      <c r="A497" s="96"/>
      <c r="B497" s="99"/>
      <c r="C497" s="81" t="s">
        <v>9</v>
      </c>
      <c r="D497" s="6">
        <v>0</v>
      </c>
      <c r="E497" s="6">
        <v>0</v>
      </c>
      <c r="F497" s="6">
        <v>0</v>
      </c>
      <c r="G497" s="11">
        <v>0</v>
      </c>
      <c r="H497" s="6">
        <v>0</v>
      </c>
      <c r="I497" s="6">
        <v>0</v>
      </c>
      <c r="J497" s="6">
        <v>0</v>
      </c>
      <c r="K497" s="6">
        <v>0</v>
      </c>
      <c r="L497" s="50"/>
      <c r="M497" s="46"/>
    </row>
    <row r="498" spans="1:13" ht="63" hidden="1">
      <c r="A498" s="96"/>
      <c r="B498" s="99"/>
      <c r="C498" s="81" t="s">
        <v>196</v>
      </c>
      <c r="D498" s="6">
        <v>0</v>
      </c>
      <c r="E498" s="6">
        <v>0</v>
      </c>
      <c r="F498" s="6">
        <v>0</v>
      </c>
      <c r="G498" s="11">
        <v>0</v>
      </c>
      <c r="H498" s="6">
        <v>0</v>
      </c>
      <c r="I498" s="6">
        <v>0</v>
      </c>
      <c r="J498" s="6">
        <v>0</v>
      </c>
      <c r="K498" s="6">
        <v>0</v>
      </c>
      <c r="L498" s="50"/>
      <c r="M498" s="46"/>
    </row>
    <row r="499" spans="1:13" ht="31.5" hidden="1">
      <c r="A499" s="96"/>
      <c r="B499" s="99"/>
      <c r="C499" s="81" t="s">
        <v>212</v>
      </c>
      <c r="D499" s="6">
        <v>0</v>
      </c>
      <c r="E499" s="6" t="s">
        <v>227</v>
      </c>
      <c r="F499" s="6" t="s">
        <v>227</v>
      </c>
      <c r="G499" s="11" t="s">
        <v>227</v>
      </c>
      <c r="H499" s="6">
        <v>0</v>
      </c>
      <c r="I499" s="6">
        <v>0</v>
      </c>
      <c r="J499" s="6" t="s">
        <v>227</v>
      </c>
      <c r="K499" s="6" t="s">
        <v>227</v>
      </c>
      <c r="L499" s="50"/>
      <c r="M499" s="46"/>
    </row>
    <row r="500" spans="1:13" ht="31.5" hidden="1">
      <c r="A500" s="96"/>
      <c r="B500" s="99"/>
      <c r="C500" s="81" t="s">
        <v>213</v>
      </c>
      <c r="D500" s="6">
        <v>0</v>
      </c>
      <c r="E500" s="6" t="s">
        <v>227</v>
      </c>
      <c r="F500" s="6" t="s">
        <v>227</v>
      </c>
      <c r="G500" s="11" t="s">
        <v>227</v>
      </c>
      <c r="H500" s="6">
        <v>0</v>
      </c>
      <c r="I500" s="6">
        <v>0</v>
      </c>
      <c r="J500" s="6" t="s">
        <v>227</v>
      </c>
      <c r="K500" s="6" t="s">
        <v>227</v>
      </c>
      <c r="L500" s="50"/>
      <c r="M500" s="46"/>
    </row>
    <row r="501" spans="1:13" ht="78.75" hidden="1">
      <c r="A501" s="97"/>
      <c r="B501" s="100"/>
      <c r="C501" s="81" t="s">
        <v>206</v>
      </c>
      <c r="D501" s="6">
        <v>0</v>
      </c>
      <c r="E501" s="6">
        <v>0</v>
      </c>
      <c r="F501" s="6">
        <v>0</v>
      </c>
      <c r="G501" s="6">
        <v>0</v>
      </c>
      <c r="H501" s="6">
        <v>0</v>
      </c>
      <c r="I501" s="11">
        <v>0</v>
      </c>
      <c r="J501" s="11">
        <v>0</v>
      </c>
      <c r="K501" s="11">
        <v>0</v>
      </c>
      <c r="L501" s="50"/>
      <c r="M501" s="46"/>
    </row>
    <row r="502" spans="1:13" hidden="1">
      <c r="A502" s="95" t="s">
        <v>271</v>
      </c>
      <c r="B502" s="98" t="s">
        <v>223</v>
      </c>
      <c r="C502" s="9" t="s">
        <v>3</v>
      </c>
      <c r="D502" s="6">
        <f>(D503+D505+D507+D508)</f>
        <v>0</v>
      </c>
      <c r="E502" s="6" t="s">
        <v>227</v>
      </c>
      <c r="F502" s="6" t="s">
        <v>227</v>
      </c>
      <c r="G502" s="11" t="s">
        <v>227</v>
      </c>
      <c r="H502" s="6">
        <f>(H503+H505+H507+H508)</f>
        <v>0</v>
      </c>
      <c r="I502" s="6">
        <v>0</v>
      </c>
      <c r="J502" s="6" t="s">
        <v>227</v>
      </c>
      <c r="K502" s="6" t="s">
        <v>227</v>
      </c>
      <c r="L502" s="50"/>
      <c r="M502" s="46"/>
    </row>
    <row r="503" spans="1:13" hidden="1">
      <c r="A503" s="96"/>
      <c r="B503" s="99"/>
      <c r="C503" s="81" t="s">
        <v>4</v>
      </c>
      <c r="D503" s="6">
        <v>0</v>
      </c>
      <c r="E503" s="6">
        <v>0</v>
      </c>
      <c r="F503" s="6">
        <v>0</v>
      </c>
      <c r="G503" s="11">
        <v>0</v>
      </c>
      <c r="H503" s="11">
        <v>0</v>
      </c>
      <c r="I503" s="6">
        <v>0</v>
      </c>
      <c r="J503" s="6">
        <v>0</v>
      </c>
      <c r="K503" s="6">
        <v>0</v>
      </c>
      <c r="L503" s="50"/>
      <c r="M503" s="46"/>
    </row>
    <row r="504" spans="1:13" ht="47.25" hidden="1">
      <c r="A504" s="96"/>
      <c r="B504" s="99"/>
      <c r="C504" s="81" t="s">
        <v>195</v>
      </c>
      <c r="D504" s="6">
        <v>0</v>
      </c>
      <c r="E504" s="6">
        <v>0</v>
      </c>
      <c r="F504" s="6">
        <v>0</v>
      </c>
      <c r="G504" s="11">
        <v>0</v>
      </c>
      <c r="H504" s="6">
        <v>0</v>
      </c>
      <c r="I504" s="6">
        <v>0</v>
      </c>
      <c r="J504" s="6">
        <v>0</v>
      </c>
      <c r="K504" s="6">
        <v>0</v>
      </c>
      <c r="L504" s="50"/>
      <c r="M504" s="46"/>
    </row>
    <row r="505" spans="1:13" ht="31.5" hidden="1">
      <c r="A505" s="96"/>
      <c r="B505" s="99"/>
      <c r="C505" s="81" t="s">
        <v>9</v>
      </c>
      <c r="D505" s="6">
        <v>0</v>
      </c>
      <c r="E505" s="6">
        <v>0</v>
      </c>
      <c r="F505" s="6">
        <v>0</v>
      </c>
      <c r="G505" s="11">
        <v>0</v>
      </c>
      <c r="H505" s="6">
        <v>0</v>
      </c>
      <c r="I505" s="6">
        <v>0</v>
      </c>
      <c r="J505" s="6">
        <v>0</v>
      </c>
      <c r="K505" s="6">
        <v>0</v>
      </c>
      <c r="L505" s="50"/>
      <c r="M505" s="46"/>
    </row>
    <row r="506" spans="1:13" ht="63" hidden="1">
      <c r="A506" s="96"/>
      <c r="B506" s="99"/>
      <c r="C506" s="81" t="s">
        <v>196</v>
      </c>
      <c r="D506" s="6">
        <v>0</v>
      </c>
      <c r="E506" s="6">
        <v>0</v>
      </c>
      <c r="F506" s="6">
        <v>0</v>
      </c>
      <c r="G506" s="11">
        <v>0</v>
      </c>
      <c r="H506" s="6">
        <v>0</v>
      </c>
      <c r="I506" s="6">
        <v>0</v>
      </c>
      <c r="J506" s="6">
        <v>0</v>
      </c>
      <c r="K506" s="6">
        <v>0</v>
      </c>
      <c r="L506" s="50"/>
      <c r="M506" s="46"/>
    </row>
    <row r="507" spans="1:13" ht="31.5" hidden="1">
      <c r="A507" s="96"/>
      <c r="B507" s="99"/>
      <c r="C507" s="81" t="s">
        <v>212</v>
      </c>
      <c r="D507" s="6">
        <v>0</v>
      </c>
      <c r="E507" s="6" t="s">
        <v>227</v>
      </c>
      <c r="F507" s="6" t="s">
        <v>227</v>
      </c>
      <c r="G507" s="11" t="s">
        <v>227</v>
      </c>
      <c r="H507" s="6">
        <v>0</v>
      </c>
      <c r="I507" s="6">
        <v>0</v>
      </c>
      <c r="J507" s="6" t="s">
        <v>227</v>
      </c>
      <c r="K507" s="6" t="s">
        <v>227</v>
      </c>
      <c r="L507" s="50"/>
      <c r="M507" s="46"/>
    </row>
    <row r="508" spans="1:13" ht="31.5" hidden="1">
      <c r="A508" s="96"/>
      <c r="B508" s="99"/>
      <c r="C508" s="81" t="s">
        <v>213</v>
      </c>
      <c r="D508" s="6">
        <v>0</v>
      </c>
      <c r="E508" s="6" t="s">
        <v>227</v>
      </c>
      <c r="F508" s="6" t="s">
        <v>227</v>
      </c>
      <c r="G508" s="11" t="s">
        <v>227</v>
      </c>
      <c r="H508" s="6">
        <v>0</v>
      </c>
      <c r="I508" s="6">
        <v>0</v>
      </c>
      <c r="J508" s="6" t="s">
        <v>227</v>
      </c>
      <c r="K508" s="6" t="s">
        <v>227</v>
      </c>
      <c r="L508" s="50"/>
      <c r="M508" s="46"/>
    </row>
    <row r="509" spans="1:13" ht="78.75" hidden="1">
      <c r="A509" s="97"/>
      <c r="B509" s="100"/>
      <c r="C509" s="81" t="s">
        <v>206</v>
      </c>
      <c r="D509" s="6">
        <v>0</v>
      </c>
      <c r="E509" s="6">
        <v>0</v>
      </c>
      <c r="F509" s="6">
        <v>0</v>
      </c>
      <c r="G509" s="6">
        <v>0</v>
      </c>
      <c r="H509" s="6">
        <v>0</v>
      </c>
      <c r="I509" s="11">
        <v>0</v>
      </c>
      <c r="J509" s="11">
        <v>0</v>
      </c>
      <c r="K509" s="11">
        <v>0</v>
      </c>
      <c r="L509" s="50"/>
      <c r="M509" s="46"/>
    </row>
    <row r="510" spans="1:13">
      <c r="A510" s="95" t="s">
        <v>270</v>
      </c>
      <c r="B510" s="98" t="s">
        <v>192</v>
      </c>
      <c r="C510" s="9" t="s">
        <v>3</v>
      </c>
      <c r="D510" s="38">
        <f>D511+D513+D515+D516+D517</f>
        <v>1005845.1000000001</v>
      </c>
      <c r="E510" s="39" t="s">
        <v>227</v>
      </c>
      <c r="F510" s="39" t="s">
        <v>227</v>
      </c>
      <c r="G510" s="39" t="s">
        <v>227</v>
      </c>
      <c r="H510" s="38">
        <f>H511+H513+H515+H516+H517</f>
        <v>871394.60000000009</v>
      </c>
      <c r="I510" s="6">
        <f t="shared" ref="I510" si="164">H510/D510*100</f>
        <v>86.633080978373314</v>
      </c>
      <c r="J510" s="6" t="s">
        <v>227</v>
      </c>
      <c r="K510" s="6" t="s">
        <v>227</v>
      </c>
      <c r="L510" s="47"/>
      <c r="M510" s="46"/>
    </row>
    <row r="511" spans="1:13">
      <c r="A511" s="96"/>
      <c r="B511" s="99"/>
      <c r="C511" s="81" t="s">
        <v>4</v>
      </c>
      <c r="D511" s="6">
        <f>D527+D535+D543+D551+D559+D567+D575+D583+D591+D599</f>
        <v>238373.80000000002</v>
      </c>
      <c r="E511" s="6">
        <f t="shared" ref="E511:H511" si="165">E527+E535+E543+E551+E559+E567+E575+E583+E591+E599</f>
        <v>238373.80000000002</v>
      </c>
      <c r="F511" s="6">
        <f t="shared" si="165"/>
        <v>238373.80000000002</v>
      </c>
      <c r="G511" s="6">
        <f t="shared" si="165"/>
        <v>219038.60000000003</v>
      </c>
      <c r="H511" s="6">
        <f t="shared" si="165"/>
        <v>218879.30000000005</v>
      </c>
      <c r="I511" s="6">
        <f t="shared" ref="I511:I530" si="166">H511/D511*100</f>
        <v>91.821878075526769</v>
      </c>
      <c r="J511" s="6">
        <f>G511/E511*100</f>
        <v>91.888705889657345</v>
      </c>
      <c r="K511" s="6">
        <f>G511/F511*100</f>
        <v>91.888705889657345</v>
      </c>
      <c r="L511" s="47"/>
      <c r="M511" s="46"/>
    </row>
    <row r="512" spans="1:13" ht="47.25">
      <c r="A512" s="96"/>
      <c r="B512" s="99"/>
      <c r="C512" s="81" t="s">
        <v>195</v>
      </c>
      <c r="D512" s="6">
        <f t="shared" ref="D512:H517" si="167">D528+D536+D544+D552+D560+D568+D576+D584+D592+D600</f>
        <v>46930.7</v>
      </c>
      <c r="E512" s="6">
        <f t="shared" si="167"/>
        <v>46930.7</v>
      </c>
      <c r="F512" s="6">
        <f t="shared" si="167"/>
        <v>46930.7</v>
      </c>
      <c r="G512" s="6">
        <f t="shared" si="167"/>
        <v>35638.5</v>
      </c>
      <c r="H512" s="6">
        <f t="shared" si="167"/>
        <v>35638.5</v>
      </c>
      <c r="I512" s="6">
        <f t="shared" si="166"/>
        <v>75.938564734811123</v>
      </c>
      <c r="J512" s="6">
        <f>G512/E512*100</f>
        <v>75.938564734811123</v>
      </c>
      <c r="K512" s="6">
        <f>G512/F512*100</f>
        <v>75.938564734811123</v>
      </c>
      <c r="L512" s="47"/>
      <c r="M512" s="46"/>
    </row>
    <row r="513" spans="1:13" ht="31.5">
      <c r="A513" s="96"/>
      <c r="B513" s="99"/>
      <c r="C513" s="81" t="s">
        <v>9</v>
      </c>
      <c r="D513" s="6">
        <f t="shared" si="167"/>
        <v>767471.3</v>
      </c>
      <c r="E513" s="6">
        <f t="shared" si="167"/>
        <v>767471.3</v>
      </c>
      <c r="F513" s="6">
        <f t="shared" si="167"/>
        <v>767471.3</v>
      </c>
      <c r="G513" s="6">
        <f t="shared" si="167"/>
        <v>652515.30000000005</v>
      </c>
      <c r="H513" s="6">
        <f t="shared" si="167"/>
        <v>652515.30000000005</v>
      </c>
      <c r="I513" s="6">
        <f t="shared" si="166"/>
        <v>85.021459434378855</v>
      </c>
      <c r="J513" s="6">
        <f>G513/E513*100</f>
        <v>85.021459434378855</v>
      </c>
      <c r="K513" s="6">
        <f>G513/F513*100</f>
        <v>85.021459434378855</v>
      </c>
      <c r="L513" s="47"/>
      <c r="M513" s="46"/>
    </row>
    <row r="514" spans="1:13" ht="63">
      <c r="A514" s="96"/>
      <c r="B514" s="99"/>
      <c r="C514" s="81" t="s">
        <v>196</v>
      </c>
      <c r="D514" s="6">
        <f t="shared" si="167"/>
        <v>767471.3</v>
      </c>
      <c r="E514" s="6">
        <f t="shared" si="167"/>
        <v>767471.3</v>
      </c>
      <c r="F514" s="6">
        <f t="shared" si="167"/>
        <v>767471.3</v>
      </c>
      <c r="G514" s="6">
        <f t="shared" si="167"/>
        <v>652515.30000000005</v>
      </c>
      <c r="H514" s="6">
        <f t="shared" si="167"/>
        <v>652515.30000000005</v>
      </c>
      <c r="I514" s="6">
        <f t="shared" si="166"/>
        <v>85.021459434378855</v>
      </c>
      <c r="J514" s="6">
        <f>G514/E514*100</f>
        <v>85.021459434378855</v>
      </c>
      <c r="K514" s="6">
        <f>G514/F514*100</f>
        <v>85.021459434378855</v>
      </c>
      <c r="L514" s="47"/>
      <c r="M514" s="46"/>
    </row>
    <row r="515" spans="1:13" ht="31.5">
      <c r="A515" s="96"/>
      <c r="B515" s="99"/>
      <c r="C515" s="81" t="s">
        <v>212</v>
      </c>
      <c r="D515" s="6">
        <f t="shared" si="167"/>
        <v>0</v>
      </c>
      <c r="E515" s="6" t="s">
        <v>227</v>
      </c>
      <c r="F515" s="6" t="s">
        <v>227</v>
      </c>
      <c r="G515" s="6" t="s">
        <v>227</v>
      </c>
      <c r="H515" s="6">
        <f t="shared" si="167"/>
        <v>0</v>
      </c>
      <c r="I515" s="6">
        <v>0</v>
      </c>
      <c r="J515" s="6" t="s">
        <v>227</v>
      </c>
      <c r="K515" s="6" t="s">
        <v>227</v>
      </c>
      <c r="L515" s="47"/>
      <c r="M515" s="46"/>
    </row>
    <row r="516" spans="1:13" ht="31.5">
      <c r="A516" s="96"/>
      <c r="B516" s="99"/>
      <c r="C516" s="81" t="s">
        <v>213</v>
      </c>
      <c r="D516" s="6">
        <f t="shared" si="167"/>
        <v>0</v>
      </c>
      <c r="E516" s="6" t="s">
        <v>227</v>
      </c>
      <c r="F516" s="6" t="s">
        <v>227</v>
      </c>
      <c r="G516" s="6" t="s">
        <v>227</v>
      </c>
      <c r="H516" s="6">
        <f t="shared" si="167"/>
        <v>0</v>
      </c>
      <c r="I516" s="6">
        <v>0</v>
      </c>
      <c r="J516" s="6" t="s">
        <v>227</v>
      </c>
      <c r="K516" s="6" t="s">
        <v>227</v>
      </c>
      <c r="L516" s="47"/>
      <c r="M516" s="46"/>
    </row>
    <row r="517" spans="1:13" ht="78.75">
      <c r="A517" s="97"/>
      <c r="B517" s="100"/>
      <c r="C517" s="81" t="s">
        <v>206</v>
      </c>
      <c r="D517" s="6">
        <f t="shared" si="167"/>
        <v>0</v>
      </c>
      <c r="E517" s="6">
        <f t="shared" si="167"/>
        <v>0</v>
      </c>
      <c r="F517" s="6">
        <f t="shared" si="167"/>
        <v>0</v>
      </c>
      <c r="G517" s="6">
        <f t="shared" si="167"/>
        <v>0</v>
      </c>
      <c r="H517" s="6">
        <f t="shared" si="167"/>
        <v>0</v>
      </c>
      <c r="I517" s="11">
        <v>0</v>
      </c>
      <c r="J517" s="11">
        <v>0</v>
      </c>
      <c r="K517" s="11">
        <v>0</v>
      </c>
      <c r="L517" s="47"/>
      <c r="M517" s="46"/>
    </row>
    <row r="518" spans="1:13" hidden="1">
      <c r="A518" s="95" t="s">
        <v>327</v>
      </c>
      <c r="B518" s="98" t="s">
        <v>216</v>
      </c>
      <c r="C518" s="9" t="s">
        <v>3</v>
      </c>
      <c r="D518" s="38">
        <f>D519+D521+D523+D524+D525</f>
        <v>0</v>
      </c>
      <c r="E518" s="39" t="s">
        <v>227</v>
      </c>
      <c r="F518" s="39" t="s">
        <v>227</v>
      </c>
      <c r="G518" s="39" t="s">
        <v>227</v>
      </c>
      <c r="H518" s="38">
        <f>H519+H521+H523+H524+H525</f>
        <v>0</v>
      </c>
      <c r="I518" s="6">
        <v>0</v>
      </c>
      <c r="J518" s="6" t="s">
        <v>227</v>
      </c>
      <c r="K518" s="6" t="s">
        <v>227</v>
      </c>
      <c r="L518" s="47"/>
      <c r="M518" s="46"/>
    </row>
    <row r="519" spans="1:13" hidden="1">
      <c r="A519" s="96"/>
      <c r="B519" s="99"/>
      <c r="C519" s="81" t="s">
        <v>4</v>
      </c>
      <c r="D519" s="6">
        <v>0</v>
      </c>
      <c r="E519" s="6">
        <v>0</v>
      </c>
      <c r="F519" s="6">
        <v>0</v>
      </c>
      <c r="G519" s="6">
        <v>0</v>
      </c>
      <c r="H519" s="6">
        <v>0</v>
      </c>
      <c r="I519" s="6">
        <v>0</v>
      </c>
      <c r="J519" s="6">
        <v>0</v>
      </c>
      <c r="K519" s="6">
        <v>0</v>
      </c>
      <c r="L519" s="47"/>
      <c r="M519" s="46"/>
    </row>
    <row r="520" spans="1:13" ht="47.25" hidden="1">
      <c r="A520" s="96"/>
      <c r="B520" s="99"/>
      <c r="C520" s="81" t="s">
        <v>195</v>
      </c>
      <c r="D520" s="6">
        <v>0</v>
      </c>
      <c r="E520" s="6">
        <v>0</v>
      </c>
      <c r="F520" s="6">
        <v>0</v>
      </c>
      <c r="G520" s="6">
        <v>0</v>
      </c>
      <c r="H520" s="6">
        <v>0</v>
      </c>
      <c r="I520" s="6">
        <v>0</v>
      </c>
      <c r="J520" s="6">
        <v>0</v>
      </c>
      <c r="K520" s="6">
        <v>0</v>
      </c>
      <c r="L520" s="47"/>
      <c r="M520" s="46"/>
    </row>
    <row r="521" spans="1:13" ht="31.5" hidden="1">
      <c r="A521" s="96"/>
      <c r="B521" s="99"/>
      <c r="C521" s="81" t="s">
        <v>9</v>
      </c>
      <c r="D521" s="6">
        <v>0</v>
      </c>
      <c r="E521" s="6">
        <v>0</v>
      </c>
      <c r="F521" s="6">
        <v>0</v>
      </c>
      <c r="G521" s="6">
        <v>0</v>
      </c>
      <c r="H521" s="6">
        <v>0</v>
      </c>
      <c r="I521" s="6">
        <v>0</v>
      </c>
      <c r="J521" s="6">
        <v>0</v>
      </c>
      <c r="K521" s="6">
        <v>0</v>
      </c>
      <c r="L521" s="47"/>
      <c r="M521" s="46"/>
    </row>
    <row r="522" spans="1:13" ht="63" hidden="1">
      <c r="A522" s="96"/>
      <c r="B522" s="99"/>
      <c r="C522" s="81" t="s">
        <v>196</v>
      </c>
      <c r="D522" s="6">
        <v>0</v>
      </c>
      <c r="E522" s="6">
        <v>0</v>
      </c>
      <c r="F522" s="6">
        <v>0</v>
      </c>
      <c r="G522" s="6">
        <v>0</v>
      </c>
      <c r="H522" s="6">
        <v>0</v>
      </c>
      <c r="I522" s="6">
        <v>0</v>
      </c>
      <c r="J522" s="6">
        <v>0</v>
      </c>
      <c r="K522" s="6">
        <v>0</v>
      </c>
      <c r="L522" s="47"/>
      <c r="M522" s="46"/>
    </row>
    <row r="523" spans="1:13" ht="31.5" hidden="1">
      <c r="A523" s="96"/>
      <c r="B523" s="99"/>
      <c r="C523" s="81" t="s">
        <v>212</v>
      </c>
      <c r="D523" s="6">
        <v>0</v>
      </c>
      <c r="E523" s="6" t="s">
        <v>227</v>
      </c>
      <c r="F523" s="6" t="s">
        <v>227</v>
      </c>
      <c r="G523" s="6" t="s">
        <v>227</v>
      </c>
      <c r="H523" s="6">
        <v>0</v>
      </c>
      <c r="I523" s="6">
        <v>0</v>
      </c>
      <c r="J523" s="6" t="s">
        <v>227</v>
      </c>
      <c r="K523" s="6" t="s">
        <v>227</v>
      </c>
      <c r="L523" s="47"/>
      <c r="M523" s="46"/>
    </row>
    <row r="524" spans="1:13" ht="31.5" hidden="1">
      <c r="A524" s="96"/>
      <c r="B524" s="99"/>
      <c r="C524" s="81" t="s">
        <v>213</v>
      </c>
      <c r="D524" s="6">
        <v>0</v>
      </c>
      <c r="E524" s="6" t="s">
        <v>227</v>
      </c>
      <c r="F524" s="6" t="s">
        <v>227</v>
      </c>
      <c r="G524" s="6" t="s">
        <v>227</v>
      </c>
      <c r="H524" s="6">
        <v>0</v>
      </c>
      <c r="I524" s="6">
        <v>0</v>
      </c>
      <c r="J524" s="6" t="s">
        <v>227</v>
      </c>
      <c r="K524" s="6" t="s">
        <v>227</v>
      </c>
      <c r="L524" s="47"/>
      <c r="M524" s="46"/>
    </row>
    <row r="525" spans="1:13" ht="78.75" hidden="1">
      <c r="A525" s="97"/>
      <c r="B525" s="100"/>
      <c r="C525" s="81" t="s">
        <v>206</v>
      </c>
      <c r="D525" s="6">
        <v>0</v>
      </c>
      <c r="E525" s="6">
        <v>0</v>
      </c>
      <c r="F525" s="6">
        <v>0</v>
      </c>
      <c r="G525" s="6">
        <v>0</v>
      </c>
      <c r="H525" s="6">
        <v>0</v>
      </c>
      <c r="I525" s="11">
        <v>0</v>
      </c>
      <c r="J525" s="11">
        <v>0</v>
      </c>
      <c r="K525" s="11">
        <v>0</v>
      </c>
      <c r="L525" s="47"/>
      <c r="M525" s="46"/>
    </row>
    <row r="526" spans="1:13">
      <c r="A526" s="95" t="s">
        <v>294</v>
      </c>
      <c r="B526" s="98" t="s">
        <v>217</v>
      </c>
      <c r="C526" s="9" t="s">
        <v>3</v>
      </c>
      <c r="D526" s="38">
        <f>D527+D529+D531+D532+D533</f>
        <v>14711.5</v>
      </c>
      <c r="E526" s="39" t="s">
        <v>227</v>
      </c>
      <c r="F526" s="39" t="s">
        <v>227</v>
      </c>
      <c r="G526" s="39" t="s">
        <v>227</v>
      </c>
      <c r="H526" s="38">
        <f>H527+H529+H531+H532+H533</f>
        <v>14711.5</v>
      </c>
      <c r="I526" s="6">
        <f t="shared" ref="I526" si="168">H526/D526*100</f>
        <v>100</v>
      </c>
      <c r="J526" s="6" t="s">
        <v>227</v>
      </c>
      <c r="K526" s="6" t="s">
        <v>227</v>
      </c>
      <c r="L526" s="47"/>
      <c r="M526" s="46"/>
    </row>
    <row r="527" spans="1:13">
      <c r="A527" s="96"/>
      <c r="B527" s="99"/>
      <c r="C527" s="81" t="s">
        <v>4</v>
      </c>
      <c r="D527" s="6">
        <v>294.2</v>
      </c>
      <c r="E527" s="6">
        <v>294.2</v>
      </c>
      <c r="F527" s="6">
        <v>294.2</v>
      </c>
      <c r="G527" s="6">
        <v>294.2</v>
      </c>
      <c r="H527" s="6">
        <v>294.2</v>
      </c>
      <c r="I527" s="6">
        <f t="shared" si="166"/>
        <v>100</v>
      </c>
      <c r="J527" s="6">
        <f>G527/E527*100</f>
        <v>100</v>
      </c>
      <c r="K527" s="6">
        <f>G527/E527*100</f>
        <v>100</v>
      </c>
      <c r="L527" s="47"/>
      <c r="M527" s="46"/>
    </row>
    <row r="528" spans="1:13" ht="47.25">
      <c r="A528" s="96"/>
      <c r="B528" s="99"/>
      <c r="C528" s="81" t="s">
        <v>195</v>
      </c>
      <c r="D528" s="6">
        <v>294.2</v>
      </c>
      <c r="E528" s="6">
        <v>294.2</v>
      </c>
      <c r="F528" s="6">
        <v>294.2</v>
      </c>
      <c r="G528" s="6">
        <v>294.2</v>
      </c>
      <c r="H528" s="6">
        <v>294.2</v>
      </c>
      <c r="I528" s="6">
        <f t="shared" si="166"/>
        <v>100</v>
      </c>
      <c r="J528" s="6">
        <f>G528/E528*100</f>
        <v>100</v>
      </c>
      <c r="K528" s="6">
        <f>G528/E528*100</f>
        <v>100</v>
      </c>
      <c r="L528" s="47"/>
      <c r="M528" s="46"/>
    </row>
    <row r="529" spans="1:13" ht="31.5">
      <c r="A529" s="96"/>
      <c r="B529" s="99"/>
      <c r="C529" s="81" t="s">
        <v>9</v>
      </c>
      <c r="D529" s="6">
        <v>14417.3</v>
      </c>
      <c r="E529" s="6">
        <v>14417.3</v>
      </c>
      <c r="F529" s="6">
        <v>14417.3</v>
      </c>
      <c r="G529" s="6">
        <v>14417.3</v>
      </c>
      <c r="H529" s="6">
        <v>14417.3</v>
      </c>
      <c r="I529" s="6">
        <f t="shared" si="166"/>
        <v>100</v>
      </c>
      <c r="J529" s="6">
        <f>G529/E529*100</f>
        <v>100</v>
      </c>
      <c r="K529" s="6">
        <f>G529/E529*100</f>
        <v>100</v>
      </c>
      <c r="L529" s="47"/>
      <c r="M529" s="46"/>
    </row>
    <row r="530" spans="1:13" ht="63">
      <c r="A530" s="96"/>
      <c r="B530" s="99"/>
      <c r="C530" s="81" t="s">
        <v>196</v>
      </c>
      <c r="D530" s="6">
        <v>14417.3</v>
      </c>
      <c r="E530" s="6">
        <v>14417.3</v>
      </c>
      <c r="F530" s="6">
        <v>14417.3</v>
      </c>
      <c r="G530" s="6">
        <v>14417.3</v>
      </c>
      <c r="H530" s="6">
        <v>14417.3</v>
      </c>
      <c r="I530" s="6">
        <f t="shared" si="166"/>
        <v>100</v>
      </c>
      <c r="J530" s="6">
        <f>G530/E530*100</f>
        <v>100</v>
      </c>
      <c r="K530" s="6">
        <f>G530/E530*100</f>
        <v>100</v>
      </c>
      <c r="L530" s="47"/>
      <c r="M530" s="46"/>
    </row>
    <row r="531" spans="1:13" ht="31.5">
      <c r="A531" s="96"/>
      <c r="B531" s="99"/>
      <c r="C531" s="81" t="s">
        <v>212</v>
      </c>
      <c r="D531" s="6">
        <v>0</v>
      </c>
      <c r="E531" s="6" t="s">
        <v>227</v>
      </c>
      <c r="F531" s="6" t="s">
        <v>227</v>
      </c>
      <c r="G531" s="6" t="s">
        <v>227</v>
      </c>
      <c r="H531" s="6">
        <v>0</v>
      </c>
      <c r="I531" s="6">
        <v>0</v>
      </c>
      <c r="J531" s="6" t="s">
        <v>227</v>
      </c>
      <c r="K531" s="6" t="s">
        <v>227</v>
      </c>
      <c r="L531" s="47"/>
      <c r="M531" s="46"/>
    </row>
    <row r="532" spans="1:13" ht="31.5">
      <c r="A532" s="96"/>
      <c r="B532" s="99"/>
      <c r="C532" s="81" t="s">
        <v>213</v>
      </c>
      <c r="D532" s="6">
        <v>0</v>
      </c>
      <c r="E532" s="6" t="s">
        <v>227</v>
      </c>
      <c r="F532" s="6" t="s">
        <v>227</v>
      </c>
      <c r="G532" s="6" t="s">
        <v>227</v>
      </c>
      <c r="H532" s="6">
        <v>0</v>
      </c>
      <c r="I532" s="6">
        <v>0</v>
      </c>
      <c r="J532" s="6" t="s">
        <v>227</v>
      </c>
      <c r="K532" s="6" t="s">
        <v>227</v>
      </c>
      <c r="L532" s="47"/>
      <c r="M532" s="46"/>
    </row>
    <row r="533" spans="1:13" ht="78.75">
      <c r="A533" s="97"/>
      <c r="B533" s="100"/>
      <c r="C533" s="81" t="s">
        <v>206</v>
      </c>
      <c r="D533" s="6">
        <v>0</v>
      </c>
      <c r="E533" s="6">
        <v>0</v>
      </c>
      <c r="F533" s="6">
        <v>0</v>
      </c>
      <c r="G533" s="6">
        <v>0</v>
      </c>
      <c r="H533" s="6">
        <v>0</v>
      </c>
      <c r="I533" s="11">
        <v>0</v>
      </c>
      <c r="J533" s="11">
        <v>0</v>
      </c>
      <c r="K533" s="11">
        <v>0</v>
      </c>
      <c r="L533" s="47"/>
      <c r="M533" s="46"/>
    </row>
    <row r="534" spans="1:13">
      <c r="A534" s="95" t="s">
        <v>302</v>
      </c>
      <c r="B534" s="98" t="s">
        <v>217</v>
      </c>
      <c r="C534" s="9" t="s">
        <v>3</v>
      </c>
      <c r="D534" s="38">
        <f>D535+D537+D539+D540+D541</f>
        <v>3300</v>
      </c>
      <c r="E534" s="39" t="s">
        <v>227</v>
      </c>
      <c r="F534" s="39" t="s">
        <v>227</v>
      </c>
      <c r="G534" s="39" t="s">
        <v>227</v>
      </c>
      <c r="H534" s="38">
        <f>H535+H537+H539+H540+H541</f>
        <v>3300</v>
      </c>
      <c r="I534" s="6">
        <f t="shared" ref="I534" si="169">H534/D534*100</f>
        <v>100</v>
      </c>
      <c r="J534" s="6" t="s">
        <v>227</v>
      </c>
      <c r="K534" s="6" t="s">
        <v>227</v>
      </c>
      <c r="L534" s="47"/>
      <c r="M534" s="46"/>
    </row>
    <row r="535" spans="1:13">
      <c r="A535" s="96"/>
      <c r="B535" s="99"/>
      <c r="C535" s="81" t="s">
        <v>4</v>
      </c>
      <c r="D535" s="6">
        <v>3300</v>
      </c>
      <c r="E535" s="6">
        <v>3300</v>
      </c>
      <c r="F535" s="6">
        <v>3300</v>
      </c>
      <c r="G535" s="6">
        <v>3300</v>
      </c>
      <c r="H535" s="6">
        <v>3300</v>
      </c>
      <c r="I535" s="6">
        <f t="shared" ref="I535" si="170">H535/D535*100</f>
        <v>100</v>
      </c>
      <c r="J535" s="6">
        <f t="shared" ref="J535" si="171">G535/E535*100</f>
        <v>100</v>
      </c>
      <c r="K535" s="6">
        <f t="shared" ref="K535" si="172">G535/F535*100</f>
        <v>100</v>
      </c>
      <c r="L535" s="47"/>
      <c r="M535" s="46"/>
    </row>
    <row r="536" spans="1:13" ht="47.25">
      <c r="A536" s="96"/>
      <c r="B536" s="99"/>
      <c r="C536" s="81" t="s">
        <v>195</v>
      </c>
      <c r="D536" s="6">
        <v>0</v>
      </c>
      <c r="E536" s="6">
        <v>0</v>
      </c>
      <c r="F536" s="6">
        <v>0</v>
      </c>
      <c r="G536" s="6">
        <v>0</v>
      </c>
      <c r="H536" s="6">
        <v>0</v>
      </c>
      <c r="I536" s="6">
        <v>0</v>
      </c>
      <c r="J536" s="6">
        <v>0</v>
      </c>
      <c r="K536" s="6">
        <v>0</v>
      </c>
      <c r="L536" s="47"/>
      <c r="M536" s="46"/>
    </row>
    <row r="537" spans="1:13" ht="31.5">
      <c r="A537" s="96"/>
      <c r="B537" s="99"/>
      <c r="C537" s="81" t="s">
        <v>9</v>
      </c>
      <c r="D537" s="6">
        <v>0</v>
      </c>
      <c r="E537" s="6">
        <v>0</v>
      </c>
      <c r="F537" s="6">
        <v>0</v>
      </c>
      <c r="G537" s="6">
        <v>0</v>
      </c>
      <c r="H537" s="6">
        <v>0</v>
      </c>
      <c r="I537" s="6">
        <v>0</v>
      </c>
      <c r="J537" s="6">
        <v>0</v>
      </c>
      <c r="K537" s="6">
        <v>0</v>
      </c>
      <c r="L537" s="47"/>
      <c r="M537" s="46"/>
    </row>
    <row r="538" spans="1:13" ht="63">
      <c r="A538" s="96"/>
      <c r="B538" s="99"/>
      <c r="C538" s="81" t="s">
        <v>196</v>
      </c>
      <c r="D538" s="6">
        <v>0</v>
      </c>
      <c r="E538" s="6">
        <v>0</v>
      </c>
      <c r="F538" s="6">
        <v>0</v>
      </c>
      <c r="G538" s="6">
        <v>0</v>
      </c>
      <c r="H538" s="6">
        <v>0</v>
      </c>
      <c r="I538" s="6">
        <v>0</v>
      </c>
      <c r="J538" s="6">
        <v>0</v>
      </c>
      <c r="K538" s="6">
        <v>0</v>
      </c>
      <c r="L538" s="47"/>
      <c r="M538" s="46"/>
    </row>
    <row r="539" spans="1:13" ht="31.5">
      <c r="A539" s="96"/>
      <c r="B539" s="99"/>
      <c r="C539" s="81" t="s">
        <v>212</v>
      </c>
      <c r="D539" s="6">
        <v>0</v>
      </c>
      <c r="E539" s="6" t="s">
        <v>227</v>
      </c>
      <c r="F539" s="6" t="s">
        <v>227</v>
      </c>
      <c r="G539" s="6" t="s">
        <v>227</v>
      </c>
      <c r="H539" s="6">
        <v>0</v>
      </c>
      <c r="I539" s="6">
        <v>0</v>
      </c>
      <c r="J539" s="6" t="s">
        <v>227</v>
      </c>
      <c r="K539" s="6" t="s">
        <v>227</v>
      </c>
      <c r="L539" s="47"/>
      <c r="M539" s="46"/>
    </row>
    <row r="540" spans="1:13" ht="31.5">
      <c r="A540" s="96"/>
      <c r="B540" s="99"/>
      <c r="C540" s="81" t="s">
        <v>213</v>
      </c>
      <c r="D540" s="6">
        <v>0</v>
      </c>
      <c r="E540" s="6" t="s">
        <v>227</v>
      </c>
      <c r="F540" s="6" t="s">
        <v>227</v>
      </c>
      <c r="G540" s="6" t="s">
        <v>227</v>
      </c>
      <c r="H540" s="6">
        <v>0</v>
      </c>
      <c r="I540" s="6">
        <v>0</v>
      </c>
      <c r="J540" s="6" t="s">
        <v>227</v>
      </c>
      <c r="K540" s="6" t="s">
        <v>227</v>
      </c>
      <c r="L540" s="47"/>
      <c r="M540" s="46"/>
    </row>
    <row r="541" spans="1:13" ht="78.75">
      <c r="A541" s="97"/>
      <c r="B541" s="100"/>
      <c r="C541" s="81" t="s">
        <v>206</v>
      </c>
      <c r="D541" s="6">
        <v>0</v>
      </c>
      <c r="E541" s="6">
        <v>0</v>
      </c>
      <c r="F541" s="6">
        <v>0</v>
      </c>
      <c r="G541" s="6">
        <v>0</v>
      </c>
      <c r="H541" s="6">
        <v>0</v>
      </c>
      <c r="I541" s="11">
        <v>0</v>
      </c>
      <c r="J541" s="11">
        <v>0</v>
      </c>
      <c r="K541" s="11">
        <v>0</v>
      </c>
      <c r="L541" s="47"/>
      <c r="M541" s="46"/>
    </row>
    <row r="542" spans="1:13">
      <c r="A542" s="95" t="s">
        <v>293</v>
      </c>
      <c r="B542" s="98" t="s">
        <v>217</v>
      </c>
      <c r="C542" s="9" t="s">
        <v>3</v>
      </c>
      <c r="D542" s="38">
        <f>D543+D545+D547+D548+D549</f>
        <v>106674</v>
      </c>
      <c r="E542" s="39" t="s">
        <v>227</v>
      </c>
      <c r="F542" s="39" t="s">
        <v>227</v>
      </c>
      <c r="G542" s="39" t="s">
        <v>227</v>
      </c>
      <c r="H542" s="38">
        <f>H543+H545+H547+H548+H549</f>
        <v>106674</v>
      </c>
      <c r="I542" s="6">
        <f t="shared" ref="I542" si="173">H542/D542*100</f>
        <v>100</v>
      </c>
      <c r="J542" s="6" t="s">
        <v>227</v>
      </c>
      <c r="K542" s="6" t="s">
        <v>227</v>
      </c>
      <c r="L542" s="47"/>
      <c r="M542" s="46"/>
    </row>
    <row r="543" spans="1:13">
      <c r="A543" s="96"/>
      <c r="B543" s="99"/>
      <c r="C543" s="81" t="s">
        <v>4</v>
      </c>
      <c r="D543" s="6">
        <v>2133.5</v>
      </c>
      <c r="E543" s="6">
        <v>2133.5</v>
      </c>
      <c r="F543" s="6">
        <v>2133.5</v>
      </c>
      <c r="G543" s="6">
        <v>2133.5</v>
      </c>
      <c r="H543" s="6">
        <v>2133.5</v>
      </c>
      <c r="I543" s="6">
        <f>H543/D543*100</f>
        <v>100</v>
      </c>
      <c r="J543" s="6">
        <f>G543/E543*100</f>
        <v>100</v>
      </c>
      <c r="K543" s="6">
        <f>G543/F543*100</f>
        <v>100</v>
      </c>
      <c r="L543" s="47"/>
      <c r="M543" s="46"/>
    </row>
    <row r="544" spans="1:13" ht="47.25">
      <c r="A544" s="96"/>
      <c r="B544" s="99"/>
      <c r="C544" s="81" t="s">
        <v>195</v>
      </c>
      <c r="D544" s="6">
        <v>2133.5</v>
      </c>
      <c r="E544" s="6">
        <v>2133.5</v>
      </c>
      <c r="F544" s="6">
        <v>2133.5</v>
      </c>
      <c r="G544" s="6">
        <v>2133.5</v>
      </c>
      <c r="H544" s="6">
        <v>2133.5</v>
      </c>
      <c r="I544" s="6">
        <f>H544/D544*100</f>
        <v>100</v>
      </c>
      <c r="J544" s="6">
        <f>G544/E544*100</f>
        <v>100</v>
      </c>
      <c r="K544" s="6">
        <f>G544/F544*100</f>
        <v>100</v>
      </c>
      <c r="L544" s="47"/>
      <c r="M544" s="46"/>
    </row>
    <row r="545" spans="1:13" ht="31.5">
      <c r="A545" s="96"/>
      <c r="B545" s="99"/>
      <c r="C545" s="81" t="s">
        <v>9</v>
      </c>
      <c r="D545" s="6">
        <v>104540.5</v>
      </c>
      <c r="E545" s="6">
        <v>104540.5</v>
      </c>
      <c r="F545" s="6">
        <v>104540.5</v>
      </c>
      <c r="G545" s="6">
        <v>104540.5</v>
      </c>
      <c r="H545" s="6">
        <v>104540.5</v>
      </c>
      <c r="I545" s="6">
        <f t="shared" ref="I545:I546" si="174">H545/D545*100</f>
        <v>100</v>
      </c>
      <c r="J545" s="6">
        <f t="shared" ref="J545:J546" si="175">G545/E545*100</f>
        <v>100</v>
      </c>
      <c r="K545" s="6">
        <f t="shared" ref="K545:K546" si="176">G545/F545*100</f>
        <v>100</v>
      </c>
      <c r="L545" s="47"/>
      <c r="M545" s="46"/>
    </row>
    <row r="546" spans="1:13" ht="63">
      <c r="A546" s="96"/>
      <c r="B546" s="99"/>
      <c r="C546" s="81" t="s">
        <v>196</v>
      </c>
      <c r="D546" s="6">
        <v>104540.5</v>
      </c>
      <c r="E546" s="6">
        <v>104540.5</v>
      </c>
      <c r="F546" s="6">
        <v>104540.5</v>
      </c>
      <c r="G546" s="6">
        <v>104540.5</v>
      </c>
      <c r="H546" s="6">
        <v>104540.5</v>
      </c>
      <c r="I546" s="6">
        <f t="shared" si="174"/>
        <v>100</v>
      </c>
      <c r="J546" s="6">
        <f t="shared" si="175"/>
        <v>100</v>
      </c>
      <c r="K546" s="6">
        <f t="shared" si="176"/>
        <v>100</v>
      </c>
      <c r="L546" s="47"/>
      <c r="M546" s="46"/>
    </row>
    <row r="547" spans="1:13" ht="31.5">
      <c r="A547" s="96"/>
      <c r="B547" s="99"/>
      <c r="C547" s="81" t="s">
        <v>212</v>
      </c>
      <c r="D547" s="6">
        <v>0</v>
      </c>
      <c r="E547" s="6" t="s">
        <v>227</v>
      </c>
      <c r="F547" s="6" t="s">
        <v>227</v>
      </c>
      <c r="G547" s="6" t="s">
        <v>227</v>
      </c>
      <c r="H547" s="6">
        <v>0</v>
      </c>
      <c r="I547" s="6">
        <v>0</v>
      </c>
      <c r="J547" s="6" t="s">
        <v>227</v>
      </c>
      <c r="K547" s="6" t="s">
        <v>227</v>
      </c>
      <c r="L547" s="47"/>
      <c r="M547" s="46"/>
    </row>
    <row r="548" spans="1:13" ht="31.5">
      <c r="A548" s="96"/>
      <c r="B548" s="99"/>
      <c r="C548" s="81" t="s">
        <v>213</v>
      </c>
      <c r="D548" s="6">
        <v>0</v>
      </c>
      <c r="E548" s="6" t="s">
        <v>227</v>
      </c>
      <c r="F548" s="6" t="s">
        <v>227</v>
      </c>
      <c r="G548" s="6" t="s">
        <v>227</v>
      </c>
      <c r="H548" s="6">
        <v>0</v>
      </c>
      <c r="I548" s="6">
        <v>0</v>
      </c>
      <c r="J548" s="6" t="s">
        <v>227</v>
      </c>
      <c r="K548" s="6" t="s">
        <v>227</v>
      </c>
      <c r="L548" s="47"/>
      <c r="M548" s="46"/>
    </row>
    <row r="549" spans="1:13" ht="78.75">
      <c r="A549" s="97"/>
      <c r="B549" s="100"/>
      <c r="C549" s="81" t="s">
        <v>206</v>
      </c>
      <c r="D549" s="6">
        <v>0</v>
      </c>
      <c r="E549" s="6">
        <v>0</v>
      </c>
      <c r="F549" s="6">
        <v>0</v>
      </c>
      <c r="G549" s="6">
        <v>0</v>
      </c>
      <c r="H549" s="6">
        <v>0</v>
      </c>
      <c r="I549" s="11">
        <v>0</v>
      </c>
      <c r="J549" s="11">
        <v>0</v>
      </c>
      <c r="K549" s="11">
        <v>0</v>
      </c>
      <c r="L549" s="47"/>
      <c r="M549" s="46"/>
    </row>
    <row r="550" spans="1:13">
      <c r="A550" s="95" t="s">
        <v>292</v>
      </c>
      <c r="B550" s="98" t="s">
        <v>217</v>
      </c>
      <c r="C550" s="9" t="s">
        <v>3</v>
      </c>
      <c r="D550" s="38">
        <f>D551+D553+D555+D556+D557</f>
        <v>149771.9</v>
      </c>
      <c r="E550" s="39" t="s">
        <v>227</v>
      </c>
      <c r="F550" s="39" t="s">
        <v>227</v>
      </c>
      <c r="G550" s="39" t="s">
        <v>227</v>
      </c>
      <c r="H550" s="38">
        <f>H551+H553+H555+H556+H557</f>
        <v>143108.90000000002</v>
      </c>
      <c r="I550" s="6">
        <f t="shared" ref="I550" si="177">H550/D550*100</f>
        <v>95.551234911221684</v>
      </c>
      <c r="J550" s="6" t="s">
        <v>227</v>
      </c>
      <c r="K550" s="6" t="s">
        <v>227</v>
      </c>
      <c r="L550" s="47"/>
      <c r="M550" s="46"/>
    </row>
    <row r="551" spans="1:13" ht="63">
      <c r="A551" s="96"/>
      <c r="B551" s="99"/>
      <c r="C551" s="81" t="s">
        <v>4</v>
      </c>
      <c r="D551" s="6">
        <v>149771.9</v>
      </c>
      <c r="E551" s="6">
        <v>149771.9</v>
      </c>
      <c r="F551" s="6">
        <v>149771.9</v>
      </c>
      <c r="G551" s="6">
        <v>143214.70000000001</v>
      </c>
      <c r="H551" s="6">
        <f>G551-105.8</f>
        <v>143108.90000000002</v>
      </c>
      <c r="I551" s="6">
        <f t="shared" ref="I551:I575" si="178">H551/D551*100</f>
        <v>95.551234911221684</v>
      </c>
      <c r="J551" s="6">
        <f t="shared" ref="J551:J575" si="179">G551/E551*100</f>
        <v>95.621875665595496</v>
      </c>
      <c r="K551" s="6">
        <f t="shared" ref="K551:K575" si="180">G551/F551*100</f>
        <v>95.621875665595496</v>
      </c>
      <c r="L551" s="47" t="s">
        <v>367</v>
      </c>
      <c r="M551" s="65" t="s">
        <v>339</v>
      </c>
    </row>
    <row r="552" spans="1:13" ht="47.25">
      <c r="A552" s="96"/>
      <c r="B552" s="99"/>
      <c r="C552" s="81" t="s">
        <v>195</v>
      </c>
      <c r="D552" s="6">
        <v>0</v>
      </c>
      <c r="E552" s="6">
        <v>0</v>
      </c>
      <c r="F552" s="6">
        <v>0</v>
      </c>
      <c r="G552" s="6">
        <v>0</v>
      </c>
      <c r="H552" s="6">
        <v>0</v>
      </c>
      <c r="I552" s="6">
        <v>0</v>
      </c>
      <c r="J552" s="6">
        <v>0</v>
      </c>
      <c r="K552" s="6">
        <v>0</v>
      </c>
      <c r="L552" s="47"/>
      <c r="M552" s="46"/>
    </row>
    <row r="553" spans="1:13" ht="31.5">
      <c r="A553" s="96"/>
      <c r="B553" s="99"/>
      <c r="C553" s="81" t="s">
        <v>9</v>
      </c>
      <c r="D553" s="6">
        <v>0</v>
      </c>
      <c r="E553" s="6">
        <v>0</v>
      </c>
      <c r="F553" s="6">
        <v>0</v>
      </c>
      <c r="G553" s="6">
        <v>0</v>
      </c>
      <c r="H553" s="6">
        <v>0</v>
      </c>
      <c r="I553" s="6">
        <v>0</v>
      </c>
      <c r="J553" s="6">
        <v>0</v>
      </c>
      <c r="K553" s="6">
        <v>0</v>
      </c>
      <c r="L553" s="47"/>
      <c r="M553" s="46"/>
    </row>
    <row r="554" spans="1:13" ht="63">
      <c r="A554" s="96"/>
      <c r="B554" s="99"/>
      <c r="C554" s="81" t="s">
        <v>196</v>
      </c>
      <c r="D554" s="6">
        <v>0</v>
      </c>
      <c r="E554" s="6">
        <v>0</v>
      </c>
      <c r="F554" s="6">
        <v>0</v>
      </c>
      <c r="G554" s="6">
        <v>0</v>
      </c>
      <c r="H554" s="6">
        <v>0</v>
      </c>
      <c r="I554" s="6">
        <v>0</v>
      </c>
      <c r="J554" s="6">
        <v>0</v>
      </c>
      <c r="K554" s="6">
        <v>0</v>
      </c>
      <c r="L554" s="47"/>
      <c r="M554" s="46"/>
    </row>
    <row r="555" spans="1:13" ht="31.5">
      <c r="A555" s="96"/>
      <c r="B555" s="99"/>
      <c r="C555" s="81" t="s">
        <v>212</v>
      </c>
      <c r="D555" s="6">
        <v>0</v>
      </c>
      <c r="E555" s="6" t="s">
        <v>227</v>
      </c>
      <c r="F555" s="6" t="s">
        <v>227</v>
      </c>
      <c r="G555" s="6" t="s">
        <v>227</v>
      </c>
      <c r="H555" s="6">
        <v>0</v>
      </c>
      <c r="I555" s="6">
        <v>0</v>
      </c>
      <c r="J555" s="6" t="s">
        <v>227</v>
      </c>
      <c r="K555" s="6" t="s">
        <v>227</v>
      </c>
      <c r="L555" s="47"/>
      <c r="M555" s="46"/>
    </row>
    <row r="556" spans="1:13" ht="31.5">
      <c r="A556" s="96"/>
      <c r="B556" s="99"/>
      <c r="C556" s="81" t="s">
        <v>213</v>
      </c>
      <c r="D556" s="6">
        <v>0</v>
      </c>
      <c r="E556" s="6" t="s">
        <v>227</v>
      </c>
      <c r="F556" s="6" t="s">
        <v>227</v>
      </c>
      <c r="G556" s="6" t="s">
        <v>227</v>
      </c>
      <c r="H556" s="6">
        <v>0</v>
      </c>
      <c r="I556" s="6">
        <v>0</v>
      </c>
      <c r="J556" s="6" t="s">
        <v>227</v>
      </c>
      <c r="K556" s="6" t="s">
        <v>227</v>
      </c>
      <c r="L556" s="47"/>
      <c r="M556" s="46"/>
    </row>
    <row r="557" spans="1:13" ht="78.75">
      <c r="A557" s="97"/>
      <c r="B557" s="100"/>
      <c r="C557" s="81" t="s">
        <v>206</v>
      </c>
      <c r="D557" s="6">
        <v>0</v>
      </c>
      <c r="E557" s="6">
        <v>0</v>
      </c>
      <c r="F557" s="6">
        <v>0</v>
      </c>
      <c r="G557" s="6">
        <v>0</v>
      </c>
      <c r="H557" s="6">
        <v>0</v>
      </c>
      <c r="I557" s="11">
        <v>0</v>
      </c>
      <c r="J557" s="11">
        <v>0</v>
      </c>
      <c r="K557" s="11">
        <v>0</v>
      </c>
      <c r="L557" s="47"/>
      <c r="M557" s="46"/>
    </row>
    <row r="558" spans="1:13" ht="63">
      <c r="A558" s="95" t="s">
        <v>291</v>
      </c>
      <c r="B558" s="98" t="s">
        <v>218</v>
      </c>
      <c r="C558" s="9" t="s">
        <v>3</v>
      </c>
      <c r="D558" s="38">
        <f>D559+D561+D563+D564+D565</f>
        <v>31908.2</v>
      </c>
      <c r="E558" s="39" t="s">
        <v>227</v>
      </c>
      <c r="F558" s="39" t="s">
        <v>227</v>
      </c>
      <c r="G558" s="39" t="s">
        <v>227</v>
      </c>
      <c r="H558" s="38">
        <f>H559+H561+H563+H564+H565</f>
        <v>30368.9</v>
      </c>
      <c r="I558" s="6">
        <f t="shared" ref="I558" si="181">H558/D558*100</f>
        <v>95.175848214565534</v>
      </c>
      <c r="J558" s="6" t="s">
        <v>227</v>
      </c>
      <c r="K558" s="6" t="s">
        <v>227</v>
      </c>
      <c r="L558" s="47"/>
      <c r="M558" s="65" t="s">
        <v>339</v>
      </c>
    </row>
    <row r="559" spans="1:13">
      <c r="A559" s="96"/>
      <c r="B559" s="99"/>
      <c r="C559" s="81" t="s">
        <v>4</v>
      </c>
      <c r="D559" s="6">
        <v>31908.2</v>
      </c>
      <c r="E559" s="6">
        <v>31908.2</v>
      </c>
      <c r="F559" s="6">
        <v>31908.2</v>
      </c>
      <c r="G559" s="6">
        <v>30422.400000000001</v>
      </c>
      <c r="H559" s="6">
        <f>G559-53.5</f>
        <v>30368.9</v>
      </c>
      <c r="I559" s="6">
        <f t="shared" si="178"/>
        <v>95.175848214565534</v>
      </c>
      <c r="J559" s="6">
        <f t="shared" si="179"/>
        <v>95.343516713572058</v>
      </c>
      <c r="K559" s="6">
        <f t="shared" si="180"/>
        <v>95.343516713572058</v>
      </c>
      <c r="L559" s="47"/>
      <c r="M559" s="46" t="s">
        <v>366</v>
      </c>
    </row>
    <row r="560" spans="1:13" ht="47.25">
      <c r="A560" s="96"/>
      <c r="B560" s="99"/>
      <c r="C560" s="81" t="s">
        <v>195</v>
      </c>
      <c r="D560" s="6">
        <v>0</v>
      </c>
      <c r="E560" s="6">
        <v>0</v>
      </c>
      <c r="F560" s="6">
        <v>0</v>
      </c>
      <c r="G560" s="6">
        <v>0</v>
      </c>
      <c r="H560" s="6">
        <v>0</v>
      </c>
      <c r="I560" s="6">
        <v>0</v>
      </c>
      <c r="J560" s="6">
        <v>0</v>
      </c>
      <c r="K560" s="6">
        <v>0</v>
      </c>
      <c r="L560" s="47"/>
      <c r="M560" s="46"/>
    </row>
    <row r="561" spans="1:13" ht="31.5">
      <c r="A561" s="96"/>
      <c r="B561" s="99"/>
      <c r="C561" s="81" t="s">
        <v>9</v>
      </c>
      <c r="D561" s="6">
        <v>0</v>
      </c>
      <c r="E561" s="6">
        <v>0</v>
      </c>
      <c r="F561" s="6">
        <v>0</v>
      </c>
      <c r="G561" s="6">
        <v>0</v>
      </c>
      <c r="H561" s="6">
        <v>0</v>
      </c>
      <c r="I561" s="6">
        <v>0</v>
      </c>
      <c r="J561" s="6">
        <v>0</v>
      </c>
      <c r="K561" s="6">
        <v>0</v>
      </c>
      <c r="L561" s="47"/>
      <c r="M561" s="46"/>
    </row>
    <row r="562" spans="1:13" ht="63">
      <c r="A562" s="96"/>
      <c r="B562" s="99"/>
      <c r="C562" s="81" t="s">
        <v>196</v>
      </c>
      <c r="D562" s="6">
        <v>0</v>
      </c>
      <c r="E562" s="6">
        <v>0</v>
      </c>
      <c r="F562" s="6">
        <v>0</v>
      </c>
      <c r="G562" s="6">
        <v>0</v>
      </c>
      <c r="H562" s="6">
        <v>0</v>
      </c>
      <c r="I562" s="6">
        <v>0</v>
      </c>
      <c r="J562" s="6">
        <v>0</v>
      </c>
      <c r="K562" s="6">
        <v>0</v>
      </c>
      <c r="L562" s="47"/>
      <c r="M562" s="46"/>
    </row>
    <row r="563" spans="1:13" ht="31.5">
      <c r="A563" s="96"/>
      <c r="B563" s="99"/>
      <c r="C563" s="81" t="s">
        <v>212</v>
      </c>
      <c r="D563" s="6">
        <v>0</v>
      </c>
      <c r="E563" s="6" t="s">
        <v>227</v>
      </c>
      <c r="F563" s="6" t="s">
        <v>227</v>
      </c>
      <c r="G563" s="6" t="s">
        <v>227</v>
      </c>
      <c r="H563" s="6">
        <v>0</v>
      </c>
      <c r="I563" s="6">
        <v>0</v>
      </c>
      <c r="J563" s="6" t="s">
        <v>227</v>
      </c>
      <c r="K563" s="6" t="s">
        <v>227</v>
      </c>
      <c r="L563" s="47"/>
      <c r="M563" s="46"/>
    </row>
    <row r="564" spans="1:13" ht="31.5">
      <c r="A564" s="96"/>
      <c r="B564" s="99"/>
      <c r="C564" s="81" t="s">
        <v>213</v>
      </c>
      <c r="D564" s="6">
        <v>0</v>
      </c>
      <c r="E564" s="6" t="s">
        <v>227</v>
      </c>
      <c r="F564" s="6" t="s">
        <v>227</v>
      </c>
      <c r="G564" s="6" t="s">
        <v>227</v>
      </c>
      <c r="H564" s="6">
        <v>0</v>
      </c>
      <c r="I564" s="6">
        <v>0</v>
      </c>
      <c r="J564" s="6" t="s">
        <v>227</v>
      </c>
      <c r="K564" s="6" t="s">
        <v>227</v>
      </c>
      <c r="L564" s="47"/>
      <c r="M564" s="46"/>
    </row>
    <row r="565" spans="1:13" ht="78.75">
      <c r="A565" s="97"/>
      <c r="B565" s="100"/>
      <c r="C565" s="81" t="s">
        <v>206</v>
      </c>
      <c r="D565" s="6">
        <v>0</v>
      </c>
      <c r="E565" s="6">
        <v>0</v>
      </c>
      <c r="F565" s="6">
        <v>0</v>
      </c>
      <c r="G565" s="6">
        <v>0</v>
      </c>
      <c r="H565" s="6">
        <v>0</v>
      </c>
      <c r="I565" s="11">
        <v>0</v>
      </c>
      <c r="J565" s="11">
        <v>0</v>
      </c>
      <c r="K565" s="11">
        <v>0</v>
      </c>
      <c r="L565" s="47"/>
      <c r="M565" s="46"/>
    </row>
    <row r="566" spans="1:13">
      <c r="A566" s="95" t="s">
        <v>290</v>
      </c>
      <c r="B566" s="98" t="s">
        <v>216</v>
      </c>
      <c r="C566" s="9" t="s">
        <v>3</v>
      </c>
      <c r="D566" s="38">
        <f>D567+D569+D571+D572+D573</f>
        <v>11025</v>
      </c>
      <c r="E566" s="39" t="s">
        <v>227</v>
      </c>
      <c r="F566" s="39" t="s">
        <v>227</v>
      </c>
      <c r="G566" s="39" t="s">
        <v>227</v>
      </c>
      <c r="H566" s="38">
        <f>H567+H569+H571+H572+H573</f>
        <v>11025</v>
      </c>
      <c r="I566" s="6">
        <f t="shared" ref="I566" si="182">H566/D566*100</f>
        <v>100</v>
      </c>
      <c r="J566" s="6" t="s">
        <v>227</v>
      </c>
      <c r="K566" s="6" t="s">
        <v>227</v>
      </c>
      <c r="L566" s="47"/>
      <c r="M566" s="46"/>
    </row>
    <row r="567" spans="1:13">
      <c r="A567" s="96"/>
      <c r="B567" s="99"/>
      <c r="C567" s="81" t="s">
        <v>4</v>
      </c>
      <c r="D567" s="6">
        <v>220.5</v>
      </c>
      <c r="E567" s="6">
        <v>220.5</v>
      </c>
      <c r="F567" s="6">
        <v>220.5</v>
      </c>
      <c r="G567" s="6">
        <v>220.5</v>
      </c>
      <c r="H567" s="6">
        <v>220.5</v>
      </c>
      <c r="I567" s="6">
        <f t="shared" ref="I567" si="183">H567/D567*100</f>
        <v>100</v>
      </c>
      <c r="J567" s="6">
        <f t="shared" ref="J567" si="184">G567/E567*100</f>
        <v>100</v>
      </c>
      <c r="K567" s="6">
        <f t="shared" ref="K567" si="185">G567/F567*100</f>
        <v>100</v>
      </c>
      <c r="L567" s="47"/>
      <c r="M567" s="46"/>
    </row>
    <row r="568" spans="1:13" ht="47.25">
      <c r="A568" s="96"/>
      <c r="B568" s="99"/>
      <c r="C568" s="81" t="s">
        <v>195</v>
      </c>
      <c r="D568" s="6">
        <v>220.5</v>
      </c>
      <c r="E568" s="6">
        <v>220.5</v>
      </c>
      <c r="F568" s="6">
        <v>220.5</v>
      </c>
      <c r="G568" s="6">
        <v>220.5</v>
      </c>
      <c r="H568" s="6">
        <v>220.5</v>
      </c>
      <c r="I568" s="6">
        <f t="shared" ref="I568:I570" si="186">H568/D568*100</f>
        <v>100</v>
      </c>
      <c r="J568" s="6">
        <f t="shared" ref="J568:J570" si="187">G568/E568*100</f>
        <v>100</v>
      </c>
      <c r="K568" s="6">
        <f t="shared" ref="K568:K570" si="188">G568/F568*100</f>
        <v>100</v>
      </c>
      <c r="L568" s="47"/>
      <c r="M568" s="46"/>
    </row>
    <row r="569" spans="1:13" ht="31.5">
      <c r="A569" s="96"/>
      <c r="B569" s="99"/>
      <c r="C569" s="81" t="s">
        <v>9</v>
      </c>
      <c r="D569" s="6">
        <v>10804.5</v>
      </c>
      <c r="E569" s="6">
        <v>10804.5</v>
      </c>
      <c r="F569" s="6">
        <v>10804.5</v>
      </c>
      <c r="G569" s="6">
        <v>10804.5</v>
      </c>
      <c r="H569" s="6">
        <v>10804.5</v>
      </c>
      <c r="I569" s="6">
        <f t="shared" si="186"/>
        <v>100</v>
      </c>
      <c r="J569" s="6">
        <f t="shared" si="187"/>
        <v>100</v>
      </c>
      <c r="K569" s="6">
        <f t="shared" si="188"/>
        <v>100</v>
      </c>
      <c r="L569" s="47"/>
      <c r="M569" s="46"/>
    </row>
    <row r="570" spans="1:13" ht="63">
      <c r="A570" s="96"/>
      <c r="B570" s="99"/>
      <c r="C570" s="81" t="s">
        <v>196</v>
      </c>
      <c r="D570" s="6">
        <v>10804.5</v>
      </c>
      <c r="E570" s="6">
        <v>10804.5</v>
      </c>
      <c r="F570" s="6">
        <v>10804.5</v>
      </c>
      <c r="G570" s="6">
        <v>10804.5</v>
      </c>
      <c r="H570" s="6">
        <v>10804.5</v>
      </c>
      <c r="I570" s="6">
        <f t="shared" si="186"/>
        <v>100</v>
      </c>
      <c r="J570" s="6">
        <f t="shared" si="187"/>
        <v>100</v>
      </c>
      <c r="K570" s="6">
        <f t="shared" si="188"/>
        <v>100</v>
      </c>
      <c r="L570" s="47"/>
      <c r="M570" s="46"/>
    </row>
    <row r="571" spans="1:13" ht="31.5">
      <c r="A571" s="96"/>
      <c r="B571" s="99"/>
      <c r="C571" s="81" t="s">
        <v>212</v>
      </c>
      <c r="D571" s="6">
        <v>0</v>
      </c>
      <c r="E571" s="6" t="s">
        <v>227</v>
      </c>
      <c r="F571" s="6" t="s">
        <v>227</v>
      </c>
      <c r="G571" s="6" t="s">
        <v>227</v>
      </c>
      <c r="H571" s="6">
        <v>0</v>
      </c>
      <c r="I571" s="6">
        <v>0</v>
      </c>
      <c r="J571" s="6" t="s">
        <v>227</v>
      </c>
      <c r="K571" s="6" t="s">
        <v>227</v>
      </c>
      <c r="L571" s="47"/>
      <c r="M571" s="46"/>
    </row>
    <row r="572" spans="1:13" ht="31.5">
      <c r="A572" s="96"/>
      <c r="B572" s="99"/>
      <c r="C572" s="81" t="s">
        <v>213</v>
      </c>
      <c r="D572" s="6">
        <v>0</v>
      </c>
      <c r="E572" s="6" t="s">
        <v>227</v>
      </c>
      <c r="F572" s="6" t="s">
        <v>227</v>
      </c>
      <c r="G572" s="6" t="s">
        <v>227</v>
      </c>
      <c r="H572" s="6">
        <v>0</v>
      </c>
      <c r="I572" s="6">
        <v>0</v>
      </c>
      <c r="J572" s="6" t="s">
        <v>227</v>
      </c>
      <c r="K572" s="6" t="s">
        <v>227</v>
      </c>
      <c r="L572" s="47"/>
      <c r="M572" s="46"/>
    </row>
    <row r="573" spans="1:13" ht="78.75">
      <c r="A573" s="97"/>
      <c r="B573" s="100"/>
      <c r="C573" s="81" t="s">
        <v>206</v>
      </c>
      <c r="D573" s="6">
        <v>0</v>
      </c>
      <c r="E573" s="6">
        <v>0</v>
      </c>
      <c r="F573" s="6">
        <v>0</v>
      </c>
      <c r="G573" s="6">
        <v>0</v>
      </c>
      <c r="H573" s="6">
        <v>0</v>
      </c>
      <c r="I573" s="11">
        <v>0</v>
      </c>
      <c r="J573" s="11">
        <v>0</v>
      </c>
      <c r="K573" s="11">
        <v>0</v>
      </c>
      <c r="L573" s="47"/>
      <c r="M573" s="46"/>
    </row>
    <row r="574" spans="1:13">
      <c r="A574" s="95" t="s">
        <v>289</v>
      </c>
      <c r="B574" s="98" t="s">
        <v>216</v>
      </c>
      <c r="C574" s="9" t="s">
        <v>3</v>
      </c>
      <c r="D574" s="38">
        <f>D575+D577+D579+D580+D581</f>
        <v>4880.3</v>
      </c>
      <c r="E574" s="39" t="s">
        <v>227</v>
      </c>
      <c r="F574" s="39" t="s">
        <v>227</v>
      </c>
      <c r="G574" s="39" t="s">
        <v>227</v>
      </c>
      <c r="H574" s="38">
        <f>H575+H577+H579+H580+H581</f>
        <v>4880.3</v>
      </c>
      <c r="I574" s="6">
        <f t="shared" ref="I574" si="189">H574/D574*100</f>
        <v>100</v>
      </c>
      <c r="J574" s="6" t="s">
        <v>227</v>
      </c>
      <c r="K574" s="6" t="s">
        <v>227</v>
      </c>
      <c r="L574" s="47"/>
      <c r="M574" s="46"/>
    </row>
    <row r="575" spans="1:13">
      <c r="A575" s="96"/>
      <c r="B575" s="99"/>
      <c r="C575" s="81" t="s">
        <v>4</v>
      </c>
      <c r="D575" s="6">
        <v>4880.3</v>
      </c>
      <c r="E575" s="6">
        <v>4880.3</v>
      </c>
      <c r="F575" s="6">
        <v>4880.3</v>
      </c>
      <c r="G575" s="6">
        <v>4880.3</v>
      </c>
      <c r="H575" s="6">
        <v>4880.3</v>
      </c>
      <c r="I575" s="6">
        <f t="shared" si="178"/>
        <v>100</v>
      </c>
      <c r="J575" s="6">
        <f t="shared" si="179"/>
        <v>100</v>
      </c>
      <c r="K575" s="6">
        <f t="shared" si="180"/>
        <v>100</v>
      </c>
      <c r="L575" s="47"/>
      <c r="M575" s="46"/>
    </row>
    <row r="576" spans="1:13" ht="47.25">
      <c r="A576" s="96"/>
      <c r="B576" s="99"/>
      <c r="C576" s="81" t="s">
        <v>195</v>
      </c>
      <c r="D576" s="6">
        <v>0</v>
      </c>
      <c r="E576" s="6">
        <v>0</v>
      </c>
      <c r="F576" s="6">
        <v>0</v>
      </c>
      <c r="G576" s="6">
        <v>0</v>
      </c>
      <c r="H576" s="6">
        <v>0</v>
      </c>
      <c r="I576" s="6">
        <v>0</v>
      </c>
      <c r="J576" s="6">
        <v>0</v>
      </c>
      <c r="K576" s="6">
        <v>0</v>
      </c>
      <c r="L576" s="47"/>
      <c r="M576" s="46"/>
    </row>
    <row r="577" spans="1:14" ht="31.5">
      <c r="A577" s="96"/>
      <c r="B577" s="99"/>
      <c r="C577" s="81" t="s">
        <v>9</v>
      </c>
      <c r="D577" s="6">
        <v>0</v>
      </c>
      <c r="E577" s="6">
        <v>0</v>
      </c>
      <c r="F577" s="6">
        <v>0</v>
      </c>
      <c r="G577" s="6">
        <v>0</v>
      </c>
      <c r="H577" s="6">
        <v>0</v>
      </c>
      <c r="I577" s="6">
        <v>0</v>
      </c>
      <c r="J577" s="6">
        <v>0</v>
      </c>
      <c r="K577" s="6">
        <v>0</v>
      </c>
      <c r="L577" s="47"/>
      <c r="M577" s="46"/>
    </row>
    <row r="578" spans="1:14" ht="63">
      <c r="A578" s="96"/>
      <c r="B578" s="99"/>
      <c r="C578" s="81" t="s">
        <v>196</v>
      </c>
      <c r="D578" s="6">
        <v>0</v>
      </c>
      <c r="E578" s="6">
        <v>0</v>
      </c>
      <c r="F578" s="6">
        <v>0</v>
      </c>
      <c r="G578" s="6">
        <v>0</v>
      </c>
      <c r="H578" s="6">
        <v>0</v>
      </c>
      <c r="I578" s="6">
        <v>0</v>
      </c>
      <c r="J578" s="6">
        <v>0</v>
      </c>
      <c r="K578" s="6">
        <v>0</v>
      </c>
      <c r="L578" s="47"/>
      <c r="M578" s="46"/>
      <c r="N578" s="46"/>
    </row>
    <row r="579" spans="1:14" ht="31.5">
      <c r="A579" s="96"/>
      <c r="B579" s="99"/>
      <c r="C579" s="81" t="s">
        <v>212</v>
      </c>
      <c r="D579" s="6">
        <v>0</v>
      </c>
      <c r="E579" s="6" t="s">
        <v>227</v>
      </c>
      <c r="F579" s="6" t="s">
        <v>227</v>
      </c>
      <c r="G579" s="6" t="s">
        <v>227</v>
      </c>
      <c r="H579" s="6">
        <v>0</v>
      </c>
      <c r="I579" s="6">
        <v>0</v>
      </c>
      <c r="J579" s="6" t="s">
        <v>227</v>
      </c>
      <c r="K579" s="6" t="s">
        <v>227</v>
      </c>
      <c r="L579" s="47"/>
      <c r="M579" s="46"/>
      <c r="N579" s="46"/>
    </row>
    <row r="580" spans="1:14" ht="31.5">
      <c r="A580" s="96"/>
      <c r="B580" s="99"/>
      <c r="C580" s="81" t="s">
        <v>213</v>
      </c>
      <c r="D580" s="6">
        <v>0</v>
      </c>
      <c r="E580" s="6" t="s">
        <v>227</v>
      </c>
      <c r="F580" s="6" t="s">
        <v>227</v>
      </c>
      <c r="G580" s="6" t="s">
        <v>227</v>
      </c>
      <c r="H580" s="6">
        <v>0</v>
      </c>
      <c r="I580" s="6">
        <v>0</v>
      </c>
      <c r="J580" s="6" t="s">
        <v>227</v>
      </c>
      <c r="K580" s="6" t="s">
        <v>227</v>
      </c>
      <c r="L580" s="47"/>
      <c r="M580" s="46"/>
      <c r="N580" s="46"/>
    </row>
    <row r="581" spans="1:14" ht="78.75">
      <c r="A581" s="97"/>
      <c r="B581" s="100"/>
      <c r="C581" s="81" t="s">
        <v>206</v>
      </c>
      <c r="D581" s="6">
        <v>0</v>
      </c>
      <c r="E581" s="6">
        <v>0</v>
      </c>
      <c r="F581" s="6">
        <v>0</v>
      </c>
      <c r="G581" s="6">
        <v>0</v>
      </c>
      <c r="H581" s="6">
        <v>0</v>
      </c>
      <c r="I581" s="11">
        <v>0</v>
      </c>
      <c r="J581" s="11">
        <v>0</v>
      </c>
      <c r="K581" s="11">
        <v>0</v>
      </c>
      <c r="L581" s="47"/>
      <c r="M581" s="46"/>
      <c r="N581" s="46"/>
    </row>
    <row r="582" spans="1:14" ht="29.25" customHeight="1">
      <c r="A582" s="95" t="s">
        <v>269</v>
      </c>
      <c r="B582" s="98" t="s">
        <v>219</v>
      </c>
      <c r="C582" s="9" t="s">
        <v>3</v>
      </c>
      <c r="D582" s="38">
        <f>D583+D585+D587+D588+D589</f>
        <v>340474.3</v>
      </c>
      <c r="E582" s="39" t="s">
        <v>227</v>
      </c>
      <c r="F582" s="39" t="s">
        <v>227</v>
      </c>
      <c r="G582" s="39" t="s">
        <v>227</v>
      </c>
      <c r="H582" s="38">
        <f>H583+H585+H587+H588+H589</f>
        <v>243059.80000000002</v>
      </c>
      <c r="I582" s="6">
        <f t="shared" ref="I582" si="190">H582/D582*100</f>
        <v>71.388589388391438</v>
      </c>
      <c r="J582" s="6" t="s">
        <v>227</v>
      </c>
      <c r="K582" s="6" t="s">
        <v>227</v>
      </c>
      <c r="L582" s="47"/>
      <c r="M582" s="46"/>
      <c r="N582" s="162" t="s">
        <v>358</v>
      </c>
    </row>
    <row r="583" spans="1:14">
      <c r="A583" s="96"/>
      <c r="B583" s="99"/>
      <c r="C583" s="81" t="s">
        <v>4</v>
      </c>
      <c r="D583" s="6">
        <v>37452.1</v>
      </c>
      <c r="E583" s="6">
        <v>37452.1</v>
      </c>
      <c r="F583" s="6">
        <v>37452.1</v>
      </c>
      <c r="G583" s="6">
        <v>26736.6</v>
      </c>
      <c r="H583" s="6">
        <v>26736.6</v>
      </c>
      <c r="I583" s="6">
        <f t="shared" ref="I583:I586" si="191">H583/D583*100</f>
        <v>71.388787277615933</v>
      </c>
      <c r="J583" s="6">
        <f>G583/E583*100</f>
        <v>71.388787277615933</v>
      </c>
      <c r="K583" s="6">
        <f>G583/F583*100</f>
        <v>71.388787277615933</v>
      </c>
      <c r="L583" s="47"/>
      <c r="M583" s="46"/>
      <c r="N583" s="162"/>
    </row>
    <row r="584" spans="1:14" ht="47.25">
      <c r="A584" s="96"/>
      <c r="B584" s="99"/>
      <c r="C584" s="81" t="s">
        <v>195</v>
      </c>
      <c r="D584" s="6">
        <v>37452.1</v>
      </c>
      <c r="E584" s="6">
        <v>37452.1</v>
      </c>
      <c r="F584" s="6">
        <v>37452.1</v>
      </c>
      <c r="G584" s="6">
        <v>26736.6</v>
      </c>
      <c r="H584" s="6">
        <v>26736.6</v>
      </c>
      <c r="I584" s="6">
        <f t="shared" ref="I584" si="192">H584/D584*100</f>
        <v>71.388787277615933</v>
      </c>
      <c r="J584" s="6">
        <f>G584/E584*100</f>
        <v>71.388787277615933</v>
      </c>
      <c r="K584" s="6">
        <f>G584/F584*100</f>
        <v>71.388787277615933</v>
      </c>
      <c r="L584" s="47"/>
      <c r="M584" s="46"/>
      <c r="N584" s="162"/>
    </row>
    <row r="585" spans="1:14" ht="31.5">
      <c r="A585" s="96"/>
      <c r="B585" s="99"/>
      <c r="C585" s="81" t="s">
        <v>9</v>
      </c>
      <c r="D585" s="6">
        <v>303022.2</v>
      </c>
      <c r="E585" s="6">
        <v>303022.2</v>
      </c>
      <c r="F585" s="6">
        <v>303022.2</v>
      </c>
      <c r="G585" s="6">
        <v>216323.20000000001</v>
      </c>
      <c r="H585" s="6">
        <v>216323.20000000001</v>
      </c>
      <c r="I585" s="6">
        <f t="shared" si="191"/>
        <v>71.388564930226238</v>
      </c>
      <c r="J585" s="6">
        <f>G585/E585*100</f>
        <v>71.388564930226238</v>
      </c>
      <c r="K585" s="6">
        <f>G585/F585*100</f>
        <v>71.388564930226238</v>
      </c>
      <c r="L585" s="47"/>
      <c r="M585" s="46"/>
      <c r="N585" s="162"/>
    </row>
    <row r="586" spans="1:14" ht="63">
      <c r="A586" s="96"/>
      <c r="B586" s="99"/>
      <c r="C586" s="81" t="s">
        <v>196</v>
      </c>
      <c r="D586" s="6">
        <v>303022.2</v>
      </c>
      <c r="E586" s="6">
        <v>303022.2</v>
      </c>
      <c r="F586" s="6">
        <v>303022.2</v>
      </c>
      <c r="G586" s="6">
        <v>216323.20000000001</v>
      </c>
      <c r="H586" s="6">
        <v>216323.20000000001</v>
      </c>
      <c r="I586" s="6">
        <f t="shared" si="191"/>
        <v>71.388564930226238</v>
      </c>
      <c r="J586" s="6">
        <f>G586/E586*100</f>
        <v>71.388564930226238</v>
      </c>
      <c r="K586" s="6">
        <f>G586/F586*100</f>
        <v>71.388564930226238</v>
      </c>
      <c r="L586" s="47"/>
      <c r="M586" s="46"/>
      <c r="N586" s="162"/>
    </row>
    <row r="587" spans="1:14" ht="31.5">
      <c r="A587" s="96"/>
      <c r="B587" s="99"/>
      <c r="C587" s="81" t="s">
        <v>212</v>
      </c>
      <c r="D587" s="6">
        <v>0</v>
      </c>
      <c r="E587" s="6" t="s">
        <v>227</v>
      </c>
      <c r="F587" s="6" t="s">
        <v>227</v>
      </c>
      <c r="G587" s="6" t="s">
        <v>227</v>
      </c>
      <c r="H587" s="6">
        <v>0</v>
      </c>
      <c r="I587" s="6">
        <v>0</v>
      </c>
      <c r="J587" s="6" t="s">
        <v>227</v>
      </c>
      <c r="K587" s="6" t="s">
        <v>227</v>
      </c>
      <c r="L587" s="47"/>
      <c r="M587" s="46"/>
      <c r="N587" s="162"/>
    </row>
    <row r="588" spans="1:14" ht="31.5">
      <c r="A588" s="96"/>
      <c r="B588" s="99"/>
      <c r="C588" s="81" t="s">
        <v>213</v>
      </c>
      <c r="D588" s="6">
        <v>0</v>
      </c>
      <c r="E588" s="6" t="s">
        <v>227</v>
      </c>
      <c r="F588" s="6" t="s">
        <v>227</v>
      </c>
      <c r="G588" s="6" t="s">
        <v>227</v>
      </c>
      <c r="H588" s="6">
        <v>0</v>
      </c>
      <c r="I588" s="6">
        <v>0</v>
      </c>
      <c r="J588" s="6" t="s">
        <v>227</v>
      </c>
      <c r="K588" s="6" t="s">
        <v>227</v>
      </c>
      <c r="L588" s="47"/>
      <c r="M588" s="46"/>
      <c r="N588" s="162"/>
    </row>
    <row r="589" spans="1:14" ht="78.75">
      <c r="A589" s="97"/>
      <c r="B589" s="100"/>
      <c r="C589" s="81" t="s">
        <v>206</v>
      </c>
      <c r="D589" s="6">
        <v>0</v>
      </c>
      <c r="E589" s="6">
        <v>0</v>
      </c>
      <c r="F589" s="6">
        <v>0</v>
      </c>
      <c r="G589" s="6">
        <v>0</v>
      </c>
      <c r="H589" s="6">
        <v>0</v>
      </c>
      <c r="I589" s="11">
        <v>0</v>
      </c>
      <c r="J589" s="11">
        <v>0</v>
      </c>
      <c r="K589" s="11">
        <v>0</v>
      </c>
      <c r="L589" s="47"/>
      <c r="M589" s="46"/>
      <c r="N589" s="162"/>
    </row>
    <row r="590" spans="1:14">
      <c r="A590" s="95" t="s">
        <v>303</v>
      </c>
      <c r="B590" s="98" t="s">
        <v>305</v>
      </c>
      <c r="C590" s="9" t="s">
        <v>3</v>
      </c>
      <c r="D590" s="38">
        <f>D591+D593+D595+D596+D597</f>
        <v>341517.2</v>
      </c>
      <c r="E590" s="39" t="s">
        <v>227</v>
      </c>
      <c r="F590" s="39" t="s">
        <v>227</v>
      </c>
      <c r="G590" s="39" t="s">
        <v>227</v>
      </c>
      <c r="H590" s="38">
        <f>H591+H593+H595+H596+H597</f>
        <v>312683.5</v>
      </c>
      <c r="I590" s="6">
        <f t="shared" ref="I590" si="193">H590/D590*100</f>
        <v>91.55717486557046</v>
      </c>
      <c r="J590" s="6" t="s">
        <v>227</v>
      </c>
      <c r="K590" s="6" t="s">
        <v>227</v>
      </c>
      <c r="L590" s="47"/>
      <c r="M590" s="46"/>
      <c r="N590" s="162"/>
    </row>
    <row r="591" spans="1:14">
      <c r="A591" s="96"/>
      <c r="B591" s="99"/>
      <c r="C591" s="81" t="s">
        <v>4</v>
      </c>
      <c r="D591" s="6">
        <v>6830.4</v>
      </c>
      <c r="E591" s="6">
        <v>6830.4</v>
      </c>
      <c r="F591" s="6">
        <v>6830.4</v>
      </c>
      <c r="G591" s="6">
        <v>6253.7</v>
      </c>
      <c r="H591" s="6">
        <v>6253.7</v>
      </c>
      <c r="I591" s="6">
        <f t="shared" ref="I591:I593" si="194">H591/D591*100</f>
        <v>91.556863434059494</v>
      </c>
      <c r="J591" s="6">
        <f>G591/E591*100</f>
        <v>91.556863434059494</v>
      </c>
      <c r="K591" s="6">
        <f>G591/F591*100</f>
        <v>91.556863434059494</v>
      </c>
      <c r="L591" s="47"/>
      <c r="M591" s="65"/>
      <c r="N591" s="162"/>
    </row>
    <row r="592" spans="1:14" ht="47.25">
      <c r="A592" s="96"/>
      <c r="B592" s="99"/>
      <c r="C592" s="81" t="s">
        <v>195</v>
      </c>
      <c r="D592" s="6">
        <v>6830.4</v>
      </c>
      <c r="E592" s="6">
        <v>6830.4</v>
      </c>
      <c r="F592" s="6">
        <v>6830.4</v>
      </c>
      <c r="G592" s="6">
        <v>6253.7</v>
      </c>
      <c r="H592" s="6">
        <v>6253.7</v>
      </c>
      <c r="I592" s="6">
        <f t="shared" ref="I592" si="195">H592/D592*100</f>
        <v>91.556863434059494</v>
      </c>
      <c r="J592" s="6">
        <f>G592/E592*100</f>
        <v>91.556863434059494</v>
      </c>
      <c r="K592" s="6">
        <f>G592/F592*100</f>
        <v>91.556863434059494</v>
      </c>
      <c r="L592" s="47"/>
      <c r="M592" s="46"/>
      <c r="N592" s="162"/>
    </row>
    <row r="593" spans="1:14" ht="31.5">
      <c r="A593" s="96"/>
      <c r="B593" s="99"/>
      <c r="C593" s="81" t="s">
        <v>9</v>
      </c>
      <c r="D593" s="6">
        <v>334686.8</v>
      </c>
      <c r="E593" s="6">
        <v>334686.8</v>
      </c>
      <c r="F593" s="6">
        <v>334686.8</v>
      </c>
      <c r="G593" s="6">
        <v>306429.8</v>
      </c>
      <c r="H593" s="6">
        <v>306429.8</v>
      </c>
      <c r="I593" s="6">
        <f t="shared" si="194"/>
        <v>91.557181221368751</v>
      </c>
      <c r="J593" s="6">
        <f>G593/E593*100</f>
        <v>91.557181221368751</v>
      </c>
      <c r="K593" s="6">
        <f>G593/F593*100</f>
        <v>91.557181221368751</v>
      </c>
      <c r="L593" s="47"/>
      <c r="M593" s="46"/>
      <c r="N593" s="162"/>
    </row>
    <row r="594" spans="1:14" ht="63">
      <c r="A594" s="96"/>
      <c r="B594" s="99"/>
      <c r="C594" s="81" t="s">
        <v>196</v>
      </c>
      <c r="D594" s="6">
        <v>334686.8</v>
      </c>
      <c r="E594" s="6">
        <v>334686.8</v>
      </c>
      <c r="F594" s="6">
        <v>334686.8</v>
      </c>
      <c r="G594" s="6">
        <v>306429.8</v>
      </c>
      <c r="H594" s="6">
        <v>306429.8</v>
      </c>
      <c r="I594" s="6">
        <f t="shared" ref="I594" si="196">H594/D594*100</f>
        <v>91.557181221368751</v>
      </c>
      <c r="J594" s="6">
        <f>G594/E594*100</f>
        <v>91.557181221368751</v>
      </c>
      <c r="K594" s="6">
        <f>G594/F594*100</f>
        <v>91.557181221368751</v>
      </c>
      <c r="L594" s="47"/>
      <c r="M594" s="46"/>
      <c r="N594" s="162"/>
    </row>
    <row r="595" spans="1:14" ht="31.5">
      <c r="A595" s="96"/>
      <c r="B595" s="99"/>
      <c r="C595" s="81" t="s">
        <v>212</v>
      </c>
      <c r="D595" s="6">
        <v>0</v>
      </c>
      <c r="E595" s="6" t="s">
        <v>227</v>
      </c>
      <c r="F595" s="6" t="s">
        <v>227</v>
      </c>
      <c r="G595" s="6" t="s">
        <v>227</v>
      </c>
      <c r="H595" s="6">
        <v>0</v>
      </c>
      <c r="I595" s="6">
        <v>0</v>
      </c>
      <c r="J595" s="6" t="s">
        <v>227</v>
      </c>
      <c r="K595" s="6" t="s">
        <v>227</v>
      </c>
      <c r="L595" s="47"/>
      <c r="M595" s="46"/>
      <c r="N595" s="162"/>
    </row>
    <row r="596" spans="1:14" ht="31.5">
      <c r="A596" s="96"/>
      <c r="B596" s="99"/>
      <c r="C596" s="81" t="s">
        <v>213</v>
      </c>
      <c r="D596" s="6">
        <v>0</v>
      </c>
      <c r="E596" s="6" t="s">
        <v>227</v>
      </c>
      <c r="F596" s="6" t="s">
        <v>227</v>
      </c>
      <c r="G596" s="6" t="s">
        <v>227</v>
      </c>
      <c r="H596" s="6">
        <v>0</v>
      </c>
      <c r="I596" s="6">
        <v>0</v>
      </c>
      <c r="J596" s="6" t="s">
        <v>227</v>
      </c>
      <c r="K596" s="6" t="s">
        <v>227</v>
      </c>
      <c r="L596" s="47"/>
      <c r="M596" s="46"/>
      <c r="N596" s="162"/>
    </row>
    <row r="597" spans="1:14" ht="78.75">
      <c r="A597" s="97"/>
      <c r="B597" s="100"/>
      <c r="C597" s="81" t="s">
        <v>206</v>
      </c>
      <c r="D597" s="6">
        <v>0</v>
      </c>
      <c r="E597" s="6">
        <v>0</v>
      </c>
      <c r="F597" s="6">
        <v>0</v>
      </c>
      <c r="G597" s="6">
        <v>0</v>
      </c>
      <c r="H597" s="6">
        <v>0</v>
      </c>
      <c r="I597" s="11">
        <v>0</v>
      </c>
      <c r="J597" s="11">
        <v>0</v>
      </c>
      <c r="K597" s="11">
        <v>0</v>
      </c>
      <c r="L597" s="47"/>
      <c r="M597" s="46"/>
      <c r="N597" s="162"/>
    </row>
    <row r="598" spans="1:14">
      <c r="A598" s="95" t="s">
        <v>304</v>
      </c>
      <c r="B598" s="98" t="s">
        <v>305</v>
      </c>
      <c r="C598" s="9" t="s">
        <v>3</v>
      </c>
      <c r="D598" s="38">
        <f>D599+D601+D603+D604+D605</f>
        <v>1582.7</v>
      </c>
      <c r="E598" s="39" t="s">
        <v>227</v>
      </c>
      <c r="F598" s="39" t="s">
        <v>227</v>
      </c>
      <c r="G598" s="39" t="s">
        <v>227</v>
      </c>
      <c r="H598" s="38">
        <f>H599+H601+H603+H604+H605</f>
        <v>1582.7</v>
      </c>
      <c r="I598" s="6">
        <f t="shared" ref="I598" si="197">H598/D598*100</f>
        <v>100</v>
      </c>
      <c r="J598" s="6" t="s">
        <v>227</v>
      </c>
      <c r="K598" s="6" t="s">
        <v>227</v>
      </c>
      <c r="L598" s="47"/>
      <c r="M598" s="46"/>
    </row>
    <row r="599" spans="1:14">
      <c r="A599" s="96"/>
      <c r="B599" s="99"/>
      <c r="C599" s="81" t="s">
        <v>4</v>
      </c>
      <c r="D599" s="6">
        <v>1582.7</v>
      </c>
      <c r="E599" s="6">
        <v>1582.7</v>
      </c>
      <c r="F599" s="6">
        <v>1582.7</v>
      </c>
      <c r="G599" s="6">
        <v>1582.7</v>
      </c>
      <c r="H599" s="6">
        <v>1582.7</v>
      </c>
      <c r="I599" s="6">
        <f t="shared" ref="I599" si="198">H599/D599*100</f>
        <v>100</v>
      </c>
      <c r="J599" s="6">
        <f>G599/E599*100</f>
        <v>100</v>
      </c>
      <c r="K599" s="6">
        <f>G599/F599*100</f>
        <v>100</v>
      </c>
      <c r="L599" s="47"/>
      <c r="M599" s="46"/>
    </row>
    <row r="600" spans="1:14" ht="47.25">
      <c r="A600" s="96"/>
      <c r="B600" s="99"/>
      <c r="C600" s="81" t="s">
        <v>195</v>
      </c>
      <c r="D600" s="6">
        <v>0</v>
      </c>
      <c r="E600" s="6">
        <v>0</v>
      </c>
      <c r="F600" s="6">
        <v>0</v>
      </c>
      <c r="G600" s="6">
        <v>0</v>
      </c>
      <c r="H600" s="6">
        <v>0</v>
      </c>
      <c r="I600" s="6">
        <v>0</v>
      </c>
      <c r="J600" s="6">
        <v>0</v>
      </c>
      <c r="K600" s="6">
        <v>0</v>
      </c>
      <c r="L600" s="47"/>
      <c r="M600" s="46"/>
    </row>
    <row r="601" spans="1:14" ht="31.5">
      <c r="A601" s="96"/>
      <c r="B601" s="99"/>
      <c r="C601" s="81" t="s">
        <v>9</v>
      </c>
      <c r="D601" s="6">
        <v>0</v>
      </c>
      <c r="E601" s="6">
        <v>0</v>
      </c>
      <c r="F601" s="6">
        <v>0</v>
      </c>
      <c r="G601" s="6">
        <v>0</v>
      </c>
      <c r="H601" s="6">
        <v>0</v>
      </c>
      <c r="I601" s="6">
        <v>0</v>
      </c>
      <c r="J601" s="6">
        <v>0</v>
      </c>
      <c r="K601" s="6">
        <v>0</v>
      </c>
      <c r="L601" s="47"/>
      <c r="M601" s="46"/>
    </row>
    <row r="602" spans="1:14" ht="63">
      <c r="A602" s="96"/>
      <c r="B602" s="99"/>
      <c r="C602" s="81" t="s">
        <v>196</v>
      </c>
      <c r="D602" s="6">
        <v>0</v>
      </c>
      <c r="E602" s="6">
        <v>0</v>
      </c>
      <c r="F602" s="6">
        <v>0</v>
      </c>
      <c r="G602" s="6">
        <v>0</v>
      </c>
      <c r="H602" s="6">
        <v>0</v>
      </c>
      <c r="I602" s="6">
        <v>0</v>
      </c>
      <c r="J602" s="6">
        <v>0</v>
      </c>
      <c r="K602" s="6">
        <v>0</v>
      </c>
      <c r="L602" s="47"/>
      <c r="M602" s="46"/>
    </row>
    <row r="603" spans="1:14" ht="31.5">
      <c r="A603" s="96"/>
      <c r="B603" s="99"/>
      <c r="C603" s="81" t="s">
        <v>212</v>
      </c>
      <c r="D603" s="6">
        <v>0</v>
      </c>
      <c r="E603" s="6" t="s">
        <v>227</v>
      </c>
      <c r="F603" s="6" t="s">
        <v>227</v>
      </c>
      <c r="G603" s="6" t="s">
        <v>227</v>
      </c>
      <c r="H603" s="6">
        <v>0</v>
      </c>
      <c r="I603" s="6">
        <v>0</v>
      </c>
      <c r="J603" s="6" t="s">
        <v>227</v>
      </c>
      <c r="K603" s="6" t="s">
        <v>227</v>
      </c>
      <c r="L603" s="47"/>
      <c r="M603" s="46"/>
    </row>
    <row r="604" spans="1:14" ht="31.5">
      <c r="A604" s="96"/>
      <c r="B604" s="99"/>
      <c r="C604" s="81" t="s">
        <v>213</v>
      </c>
      <c r="D604" s="6">
        <v>0</v>
      </c>
      <c r="E604" s="6" t="s">
        <v>227</v>
      </c>
      <c r="F604" s="6" t="s">
        <v>227</v>
      </c>
      <c r="G604" s="6" t="s">
        <v>227</v>
      </c>
      <c r="H604" s="6">
        <v>0</v>
      </c>
      <c r="I604" s="6">
        <v>0</v>
      </c>
      <c r="J604" s="6" t="s">
        <v>227</v>
      </c>
      <c r="K604" s="6" t="s">
        <v>227</v>
      </c>
      <c r="L604" s="47"/>
      <c r="M604" s="46"/>
    </row>
    <row r="605" spans="1:14" ht="78.75">
      <c r="A605" s="97"/>
      <c r="B605" s="100"/>
      <c r="C605" s="81" t="s">
        <v>206</v>
      </c>
      <c r="D605" s="6">
        <v>0</v>
      </c>
      <c r="E605" s="6">
        <v>0</v>
      </c>
      <c r="F605" s="6">
        <v>0</v>
      </c>
      <c r="G605" s="6">
        <v>0</v>
      </c>
      <c r="H605" s="6">
        <v>0</v>
      </c>
      <c r="I605" s="11">
        <v>0</v>
      </c>
      <c r="J605" s="11">
        <v>0</v>
      </c>
      <c r="K605" s="11">
        <v>0</v>
      </c>
      <c r="L605" s="47"/>
      <c r="M605" s="46"/>
    </row>
    <row r="606" spans="1:14">
      <c r="A606" s="105" t="s">
        <v>64</v>
      </c>
      <c r="B606" s="105"/>
      <c r="C606" s="105"/>
      <c r="D606" s="105"/>
      <c r="E606" s="105"/>
      <c r="F606" s="105"/>
      <c r="G606" s="105"/>
      <c r="H606" s="105"/>
      <c r="I606" s="105"/>
      <c r="J606" s="105"/>
      <c r="K606" s="105"/>
      <c r="L606" s="46"/>
      <c r="M606" s="46"/>
    </row>
    <row r="607" spans="1:14" hidden="1">
      <c r="A607" s="101" t="s">
        <v>74</v>
      </c>
      <c r="B607" s="98" t="s">
        <v>263</v>
      </c>
      <c r="C607" s="9" t="s">
        <v>3</v>
      </c>
      <c r="D607" s="38">
        <f>D608+D610+D612+D613+D614</f>
        <v>0</v>
      </c>
      <c r="E607" s="39" t="s">
        <v>227</v>
      </c>
      <c r="F607" s="39" t="s">
        <v>227</v>
      </c>
      <c r="G607" s="39" t="s">
        <v>227</v>
      </c>
      <c r="H607" s="38">
        <f>H608+H610+H612+H613+H614</f>
        <v>0</v>
      </c>
      <c r="I607" s="6">
        <v>0</v>
      </c>
      <c r="J607" s="6" t="s">
        <v>227</v>
      </c>
      <c r="K607" s="6" t="s">
        <v>227</v>
      </c>
      <c r="L607" s="47"/>
      <c r="M607" s="46"/>
    </row>
    <row r="608" spans="1:14" hidden="1">
      <c r="A608" s="102"/>
      <c r="B608" s="99"/>
      <c r="C608" s="81" t="s">
        <v>4</v>
      </c>
      <c r="D608" s="6">
        <f>D616+D624+D632+D640</f>
        <v>0</v>
      </c>
      <c r="E608" s="6">
        <f t="shared" ref="E608" si="199">E616+E624+E632+E640</f>
        <v>0</v>
      </c>
      <c r="F608" s="6">
        <f>F616+F624+F632+F640</f>
        <v>0</v>
      </c>
      <c r="G608" s="6">
        <f t="shared" ref="G608:H608" si="200">G616+G624+G632+G640</f>
        <v>0</v>
      </c>
      <c r="H608" s="6">
        <f t="shared" si="200"/>
        <v>0</v>
      </c>
      <c r="I608" s="6">
        <v>0</v>
      </c>
      <c r="J608" s="6">
        <v>0</v>
      </c>
      <c r="K608" s="6">
        <v>0</v>
      </c>
      <c r="L608" s="47"/>
      <c r="M608" s="46"/>
    </row>
    <row r="609" spans="1:13" ht="47.25" hidden="1">
      <c r="A609" s="102"/>
      <c r="B609" s="99"/>
      <c r="C609" s="81" t="s">
        <v>195</v>
      </c>
      <c r="D609" s="6">
        <v>0</v>
      </c>
      <c r="E609" s="6">
        <v>0</v>
      </c>
      <c r="F609" s="6">
        <v>0</v>
      </c>
      <c r="G609" s="6">
        <f t="shared" ref="G609:H611" si="201">G617+G625+G633+G641</f>
        <v>0</v>
      </c>
      <c r="H609" s="6">
        <f t="shared" si="201"/>
        <v>0</v>
      </c>
      <c r="I609" s="6">
        <v>0</v>
      </c>
      <c r="J609" s="6">
        <v>0</v>
      </c>
      <c r="K609" s="6">
        <v>0</v>
      </c>
      <c r="L609" s="47"/>
      <c r="M609" s="46"/>
    </row>
    <row r="610" spans="1:13" ht="31.5" hidden="1">
      <c r="A610" s="102"/>
      <c r="B610" s="99"/>
      <c r="C610" s="81" t="s">
        <v>211</v>
      </c>
      <c r="D610" s="6">
        <f>D618+D626+D634+D642</f>
        <v>0</v>
      </c>
      <c r="E610" s="6">
        <f>E618+E626+E634+E642</f>
        <v>0</v>
      </c>
      <c r="F610" s="6">
        <f>F618+F626+F634+F642</f>
        <v>0</v>
      </c>
      <c r="G610" s="6">
        <f t="shared" si="201"/>
        <v>0</v>
      </c>
      <c r="H610" s="6">
        <f t="shared" si="201"/>
        <v>0</v>
      </c>
      <c r="I610" s="6">
        <v>0</v>
      </c>
      <c r="J610" s="6">
        <v>0</v>
      </c>
      <c r="K610" s="6">
        <v>0</v>
      </c>
      <c r="L610" s="47"/>
    </row>
    <row r="611" spans="1:13" ht="63" hidden="1">
      <c r="A611" s="102"/>
      <c r="B611" s="99"/>
      <c r="C611" s="81" t="s">
        <v>196</v>
      </c>
      <c r="D611" s="6">
        <v>0</v>
      </c>
      <c r="E611" s="6">
        <f>E619+E627+E635+E643</f>
        <v>0</v>
      </c>
      <c r="F611" s="6">
        <f>F619+F627+F635+F643</f>
        <v>0</v>
      </c>
      <c r="G611" s="6">
        <f t="shared" si="201"/>
        <v>0</v>
      </c>
      <c r="H611" s="6">
        <f t="shared" si="201"/>
        <v>0</v>
      </c>
      <c r="I611" s="6">
        <v>0</v>
      </c>
      <c r="J611" s="6">
        <v>0</v>
      </c>
      <c r="K611" s="6">
        <v>0</v>
      </c>
      <c r="L611" s="47"/>
    </row>
    <row r="612" spans="1:13" ht="31.5" hidden="1">
      <c r="A612" s="102"/>
      <c r="B612" s="99"/>
      <c r="C612" s="81" t="s">
        <v>212</v>
      </c>
      <c r="D612" s="6">
        <f>D620+D628+D636+D644</f>
        <v>0</v>
      </c>
      <c r="E612" s="6" t="s">
        <v>227</v>
      </c>
      <c r="F612" s="6" t="s">
        <v>227</v>
      </c>
      <c r="G612" s="6" t="s">
        <v>227</v>
      </c>
      <c r="H612" s="6">
        <f>H620+H628+H636+H644</f>
        <v>0</v>
      </c>
      <c r="I612" s="6">
        <v>0</v>
      </c>
      <c r="J612" s="6" t="s">
        <v>227</v>
      </c>
      <c r="K612" s="6" t="s">
        <v>227</v>
      </c>
      <c r="L612" s="47"/>
    </row>
    <row r="613" spans="1:13" ht="31.5" hidden="1">
      <c r="A613" s="102"/>
      <c r="B613" s="99"/>
      <c r="C613" s="81" t="s">
        <v>213</v>
      </c>
      <c r="D613" s="6">
        <f>D621+D629+D637+D645</f>
        <v>0</v>
      </c>
      <c r="E613" s="6" t="s">
        <v>227</v>
      </c>
      <c r="F613" s="6" t="s">
        <v>227</v>
      </c>
      <c r="G613" s="6" t="s">
        <v>227</v>
      </c>
      <c r="H613" s="6">
        <f>H621+H629+H637+H645</f>
        <v>0</v>
      </c>
      <c r="I613" s="6">
        <v>0</v>
      </c>
      <c r="J613" s="6" t="s">
        <v>227</v>
      </c>
      <c r="K613" s="6" t="s">
        <v>227</v>
      </c>
      <c r="L613" s="47"/>
    </row>
    <row r="614" spans="1:13" ht="78.75" hidden="1">
      <c r="A614" s="103"/>
      <c r="B614" s="100"/>
      <c r="C614" s="81" t="s">
        <v>206</v>
      </c>
      <c r="D614" s="6">
        <v>0</v>
      </c>
      <c r="E614" s="6">
        <v>0</v>
      </c>
      <c r="F614" s="6">
        <v>0</v>
      </c>
      <c r="G614" s="6">
        <v>0</v>
      </c>
      <c r="H614" s="6">
        <v>0</v>
      </c>
      <c r="I614" s="11">
        <v>0</v>
      </c>
      <c r="J614" s="11">
        <v>0</v>
      </c>
      <c r="K614" s="11">
        <v>0</v>
      </c>
      <c r="L614" s="47"/>
    </row>
    <row r="615" spans="1:13" hidden="1">
      <c r="A615" s="101" t="s">
        <v>67</v>
      </c>
      <c r="B615" s="98" t="s">
        <v>190</v>
      </c>
      <c r="C615" s="9" t="s">
        <v>3</v>
      </c>
      <c r="D615" s="38">
        <f>D616+D618+D620+D621+D622</f>
        <v>0</v>
      </c>
      <c r="E615" s="39" t="s">
        <v>227</v>
      </c>
      <c r="F615" s="39" t="s">
        <v>227</v>
      </c>
      <c r="G615" s="39" t="s">
        <v>227</v>
      </c>
      <c r="H615" s="38">
        <f>H616+H618+H620+H621+H622</f>
        <v>0</v>
      </c>
      <c r="I615" s="6">
        <v>0</v>
      </c>
      <c r="J615" s="6" t="s">
        <v>227</v>
      </c>
      <c r="K615" s="6" t="s">
        <v>227</v>
      </c>
      <c r="L615" s="47"/>
    </row>
    <row r="616" spans="1:13" hidden="1">
      <c r="A616" s="102"/>
      <c r="B616" s="99"/>
      <c r="C616" s="81" t="s">
        <v>4</v>
      </c>
      <c r="D616" s="6">
        <v>0</v>
      </c>
      <c r="E616" s="6">
        <v>0</v>
      </c>
      <c r="F616" s="6">
        <v>0</v>
      </c>
      <c r="G616" s="6">
        <v>0</v>
      </c>
      <c r="H616" s="6">
        <v>0</v>
      </c>
      <c r="I616" s="6">
        <v>0</v>
      </c>
      <c r="J616" s="6">
        <v>0</v>
      </c>
      <c r="K616" s="6">
        <v>0</v>
      </c>
      <c r="L616" s="47"/>
    </row>
    <row r="617" spans="1:13" ht="47.25" hidden="1">
      <c r="A617" s="102"/>
      <c r="B617" s="99"/>
      <c r="C617" s="81" t="s">
        <v>195</v>
      </c>
      <c r="D617" s="6">
        <v>0</v>
      </c>
      <c r="E617" s="6">
        <v>0</v>
      </c>
      <c r="F617" s="6">
        <v>0</v>
      </c>
      <c r="G617" s="6">
        <v>0</v>
      </c>
      <c r="H617" s="6">
        <v>0</v>
      </c>
      <c r="I617" s="6">
        <v>0</v>
      </c>
      <c r="J617" s="6">
        <v>0</v>
      </c>
      <c r="K617" s="6">
        <v>0</v>
      </c>
      <c r="L617" s="47"/>
    </row>
    <row r="618" spans="1:13" ht="31.5" hidden="1">
      <c r="A618" s="102"/>
      <c r="B618" s="99"/>
      <c r="C618" s="81" t="s">
        <v>211</v>
      </c>
      <c r="D618" s="6">
        <v>0</v>
      </c>
      <c r="E618" s="6">
        <v>0</v>
      </c>
      <c r="F618" s="6">
        <v>0</v>
      </c>
      <c r="G618" s="6">
        <v>0</v>
      </c>
      <c r="H618" s="6">
        <v>0</v>
      </c>
      <c r="I618" s="6">
        <v>0</v>
      </c>
      <c r="J618" s="6">
        <v>0</v>
      </c>
      <c r="K618" s="6">
        <v>0</v>
      </c>
      <c r="L618" s="47"/>
    </row>
    <row r="619" spans="1:13" ht="63" hidden="1">
      <c r="A619" s="102"/>
      <c r="B619" s="99"/>
      <c r="C619" s="81" t="s">
        <v>196</v>
      </c>
      <c r="D619" s="6">
        <v>0</v>
      </c>
      <c r="E619" s="6">
        <v>0</v>
      </c>
      <c r="F619" s="6">
        <v>0</v>
      </c>
      <c r="G619" s="6">
        <v>0</v>
      </c>
      <c r="H619" s="6">
        <v>0</v>
      </c>
      <c r="I619" s="6">
        <v>0</v>
      </c>
      <c r="J619" s="6">
        <v>0</v>
      </c>
      <c r="K619" s="6">
        <v>0</v>
      </c>
      <c r="L619" s="47"/>
    </row>
    <row r="620" spans="1:13" ht="31.5" hidden="1">
      <c r="A620" s="102"/>
      <c r="B620" s="99"/>
      <c r="C620" s="81" t="s">
        <v>212</v>
      </c>
      <c r="D620" s="6">
        <v>0</v>
      </c>
      <c r="E620" s="6" t="s">
        <v>227</v>
      </c>
      <c r="F620" s="6" t="s">
        <v>227</v>
      </c>
      <c r="G620" s="6" t="s">
        <v>227</v>
      </c>
      <c r="H620" s="6">
        <v>0</v>
      </c>
      <c r="I620" s="6">
        <v>0</v>
      </c>
      <c r="J620" s="6" t="s">
        <v>227</v>
      </c>
      <c r="K620" s="6" t="s">
        <v>227</v>
      </c>
      <c r="L620" s="47"/>
    </row>
    <row r="621" spans="1:13" ht="31.5" hidden="1">
      <c r="A621" s="102"/>
      <c r="B621" s="99"/>
      <c r="C621" s="81" t="s">
        <v>213</v>
      </c>
      <c r="D621" s="6">
        <v>0</v>
      </c>
      <c r="E621" s="6" t="s">
        <v>227</v>
      </c>
      <c r="F621" s="6" t="s">
        <v>227</v>
      </c>
      <c r="G621" s="6" t="s">
        <v>227</v>
      </c>
      <c r="H621" s="6">
        <v>0</v>
      </c>
      <c r="I621" s="6">
        <v>0</v>
      </c>
      <c r="J621" s="6" t="s">
        <v>227</v>
      </c>
      <c r="K621" s="6" t="s">
        <v>227</v>
      </c>
      <c r="L621" s="47"/>
    </row>
    <row r="622" spans="1:13" ht="78.75" hidden="1">
      <c r="A622" s="103"/>
      <c r="B622" s="100"/>
      <c r="C622" s="81" t="s">
        <v>206</v>
      </c>
      <c r="D622" s="6">
        <v>0</v>
      </c>
      <c r="E622" s="6">
        <v>0</v>
      </c>
      <c r="F622" s="6">
        <v>0</v>
      </c>
      <c r="G622" s="6">
        <v>0</v>
      </c>
      <c r="H622" s="6">
        <v>0</v>
      </c>
      <c r="I622" s="11">
        <v>0</v>
      </c>
      <c r="J622" s="11">
        <v>0</v>
      </c>
      <c r="K622" s="11">
        <v>0</v>
      </c>
      <c r="L622" s="47"/>
    </row>
    <row r="623" spans="1:13" hidden="1">
      <c r="A623" s="101" t="s">
        <v>68</v>
      </c>
      <c r="B623" s="98" t="s">
        <v>190</v>
      </c>
      <c r="C623" s="9" t="s">
        <v>3</v>
      </c>
      <c r="D623" s="38">
        <f>D624+D626+D628+D629+D630</f>
        <v>0</v>
      </c>
      <c r="E623" s="39" t="s">
        <v>227</v>
      </c>
      <c r="F623" s="39" t="s">
        <v>227</v>
      </c>
      <c r="G623" s="39" t="s">
        <v>227</v>
      </c>
      <c r="H623" s="38">
        <f>H624+H626+H628+H629+H630</f>
        <v>0</v>
      </c>
      <c r="I623" s="6">
        <v>0</v>
      </c>
      <c r="J623" s="6" t="s">
        <v>227</v>
      </c>
      <c r="K623" s="6" t="s">
        <v>227</v>
      </c>
      <c r="L623" s="47"/>
    </row>
    <row r="624" spans="1:13" hidden="1">
      <c r="A624" s="102"/>
      <c r="B624" s="99"/>
      <c r="C624" s="81" t="s">
        <v>4</v>
      </c>
      <c r="D624" s="6">
        <v>0</v>
      </c>
      <c r="E624" s="6">
        <v>0</v>
      </c>
      <c r="F624" s="6">
        <v>0</v>
      </c>
      <c r="G624" s="6">
        <v>0</v>
      </c>
      <c r="H624" s="6">
        <v>0</v>
      </c>
      <c r="I624" s="6">
        <v>0</v>
      </c>
      <c r="J624" s="6">
        <v>0</v>
      </c>
      <c r="K624" s="6">
        <v>0</v>
      </c>
      <c r="L624" s="47"/>
    </row>
    <row r="625" spans="1:13" ht="47.25" hidden="1">
      <c r="A625" s="102"/>
      <c r="B625" s="99"/>
      <c r="C625" s="81" t="s">
        <v>195</v>
      </c>
      <c r="D625" s="6">
        <v>0</v>
      </c>
      <c r="E625" s="6">
        <v>0</v>
      </c>
      <c r="F625" s="6">
        <v>0</v>
      </c>
      <c r="G625" s="6">
        <v>0</v>
      </c>
      <c r="H625" s="6">
        <v>0</v>
      </c>
      <c r="I625" s="6">
        <v>0</v>
      </c>
      <c r="J625" s="6">
        <v>0</v>
      </c>
      <c r="K625" s="6">
        <v>0</v>
      </c>
      <c r="L625" s="47"/>
    </row>
    <row r="626" spans="1:13" ht="31.5" hidden="1">
      <c r="A626" s="102"/>
      <c r="B626" s="99"/>
      <c r="C626" s="81" t="s">
        <v>9</v>
      </c>
      <c r="D626" s="6">
        <v>0</v>
      </c>
      <c r="E626" s="6">
        <v>0</v>
      </c>
      <c r="F626" s="6">
        <v>0</v>
      </c>
      <c r="G626" s="6">
        <v>0</v>
      </c>
      <c r="H626" s="6">
        <v>0</v>
      </c>
      <c r="I626" s="6">
        <v>0</v>
      </c>
      <c r="J626" s="6">
        <v>0</v>
      </c>
      <c r="K626" s="6">
        <v>0</v>
      </c>
      <c r="L626" s="47"/>
    </row>
    <row r="627" spans="1:13" ht="63" hidden="1">
      <c r="A627" s="102"/>
      <c r="B627" s="99"/>
      <c r="C627" s="81" t="s">
        <v>196</v>
      </c>
      <c r="D627" s="6">
        <v>0</v>
      </c>
      <c r="E627" s="6">
        <v>0</v>
      </c>
      <c r="F627" s="6">
        <v>0</v>
      </c>
      <c r="G627" s="6">
        <v>0</v>
      </c>
      <c r="H627" s="6">
        <v>0</v>
      </c>
      <c r="I627" s="6">
        <v>0</v>
      </c>
      <c r="J627" s="6">
        <v>0</v>
      </c>
      <c r="K627" s="6">
        <v>0</v>
      </c>
      <c r="L627" s="47"/>
    </row>
    <row r="628" spans="1:13" ht="31.5" hidden="1">
      <c r="A628" s="102"/>
      <c r="B628" s="99"/>
      <c r="C628" s="81" t="s">
        <v>212</v>
      </c>
      <c r="D628" s="6">
        <v>0</v>
      </c>
      <c r="E628" s="6" t="s">
        <v>227</v>
      </c>
      <c r="F628" s="6" t="s">
        <v>227</v>
      </c>
      <c r="G628" s="6" t="s">
        <v>227</v>
      </c>
      <c r="H628" s="6">
        <v>0</v>
      </c>
      <c r="I628" s="6">
        <v>0</v>
      </c>
      <c r="J628" s="6" t="s">
        <v>227</v>
      </c>
      <c r="K628" s="6" t="s">
        <v>227</v>
      </c>
      <c r="L628" s="47"/>
    </row>
    <row r="629" spans="1:13" ht="31.5" hidden="1">
      <c r="A629" s="102"/>
      <c r="B629" s="99"/>
      <c r="C629" s="81" t="s">
        <v>213</v>
      </c>
      <c r="D629" s="6">
        <v>0</v>
      </c>
      <c r="E629" s="6" t="s">
        <v>227</v>
      </c>
      <c r="F629" s="6" t="s">
        <v>227</v>
      </c>
      <c r="G629" s="6" t="s">
        <v>227</v>
      </c>
      <c r="H629" s="6">
        <v>0</v>
      </c>
      <c r="I629" s="6">
        <v>0</v>
      </c>
      <c r="J629" s="6" t="s">
        <v>227</v>
      </c>
      <c r="K629" s="6" t="s">
        <v>227</v>
      </c>
      <c r="L629" s="47"/>
    </row>
    <row r="630" spans="1:13" ht="78.75" hidden="1">
      <c r="A630" s="103"/>
      <c r="B630" s="100"/>
      <c r="C630" s="81" t="s">
        <v>206</v>
      </c>
      <c r="D630" s="6">
        <v>0</v>
      </c>
      <c r="E630" s="6">
        <v>0</v>
      </c>
      <c r="F630" s="6">
        <v>0</v>
      </c>
      <c r="G630" s="6">
        <v>0</v>
      </c>
      <c r="H630" s="6">
        <v>0</v>
      </c>
      <c r="I630" s="11">
        <v>0</v>
      </c>
      <c r="J630" s="11">
        <v>0</v>
      </c>
      <c r="K630" s="11">
        <v>0</v>
      </c>
      <c r="L630" s="47"/>
    </row>
    <row r="631" spans="1:13" hidden="1">
      <c r="A631" s="101" t="s">
        <v>197</v>
      </c>
      <c r="B631" s="98" t="s">
        <v>262</v>
      </c>
      <c r="C631" s="9" t="s">
        <v>3</v>
      </c>
      <c r="D631" s="38">
        <f>D632+D634+D636+D637+D638</f>
        <v>0</v>
      </c>
      <c r="E631" s="39" t="s">
        <v>227</v>
      </c>
      <c r="F631" s="39" t="s">
        <v>227</v>
      </c>
      <c r="G631" s="39" t="s">
        <v>227</v>
      </c>
      <c r="H631" s="38">
        <f>H632+H634+H636+H637+H638</f>
        <v>0</v>
      </c>
      <c r="I631" s="6">
        <v>0</v>
      </c>
      <c r="J631" s="6" t="s">
        <v>227</v>
      </c>
      <c r="K631" s="6" t="s">
        <v>227</v>
      </c>
      <c r="L631" s="47"/>
      <c r="M631" s="42"/>
    </row>
    <row r="632" spans="1:13" hidden="1">
      <c r="A632" s="102"/>
      <c r="B632" s="99"/>
      <c r="C632" s="81" t="s">
        <v>4</v>
      </c>
      <c r="D632" s="6">
        <v>0</v>
      </c>
      <c r="E632" s="6">
        <v>0</v>
      </c>
      <c r="F632" s="6">
        <v>0</v>
      </c>
      <c r="G632" s="6">
        <v>0</v>
      </c>
      <c r="H632" s="6">
        <v>0</v>
      </c>
      <c r="I632" s="6">
        <v>0</v>
      </c>
      <c r="J632" s="6">
        <v>0</v>
      </c>
      <c r="K632" s="6">
        <v>0</v>
      </c>
      <c r="L632" s="47"/>
    </row>
    <row r="633" spans="1:13" ht="47.25" hidden="1">
      <c r="A633" s="102"/>
      <c r="B633" s="99"/>
      <c r="C633" s="81" t="s">
        <v>195</v>
      </c>
      <c r="D633" s="6">
        <v>0</v>
      </c>
      <c r="E633" s="6">
        <v>0</v>
      </c>
      <c r="F633" s="6">
        <v>0</v>
      </c>
      <c r="G633" s="6">
        <v>0</v>
      </c>
      <c r="H633" s="6">
        <v>0</v>
      </c>
      <c r="I633" s="6">
        <v>0</v>
      </c>
      <c r="J633" s="6">
        <v>0</v>
      </c>
      <c r="K633" s="6">
        <v>0</v>
      </c>
      <c r="L633" s="47"/>
      <c r="M633" s="42"/>
    </row>
    <row r="634" spans="1:13" ht="31.5" hidden="1">
      <c r="A634" s="102"/>
      <c r="B634" s="99"/>
      <c r="C634" s="81" t="s">
        <v>9</v>
      </c>
      <c r="D634" s="6">
        <v>0</v>
      </c>
      <c r="E634" s="6">
        <v>0</v>
      </c>
      <c r="F634" s="6">
        <v>0</v>
      </c>
      <c r="G634" s="6">
        <v>0</v>
      </c>
      <c r="H634" s="6">
        <v>0</v>
      </c>
      <c r="I634" s="6">
        <v>0</v>
      </c>
      <c r="J634" s="6">
        <v>0</v>
      </c>
      <c r="K634" s="6">
        <v>0</v>
      </c>
      <c r="L634" s="47"/>
    </row>
    <row r="635" spans="1:13" ht="63" hidden="1">
      <c r="A635" s="102"/>
      <c r="B635" s="99"/>
      <c r="C635" s="81" t="s">
        <v>196</v>
      </c>
      <c r="D635" s="6">
        <v>0</v>
      </c>
      <c r="E635" s="6">
        <v>0</v>
      </c>
      <c r="F635" s="6">
        <v>0</v>
      </c>
      <c r="G635" s="6">
        <v>0</v>
      </c>
      <c r="H635" s="6">
        <v>0</v>
      </c>
      <c r="I635" s="6">
        <v>0</v>
      </c>
      <c r="J635" s="6">
        <v>0</v>
      </c>
      <c r="K635" s="6">
        <v>0</v>
      </c>
      <c r="L635" s="47"/>
    </row>
    <row r="636" spans="1:13" ht="31.5" hidden="1">
      <c r="A636" s="102"/>
      <c r="B636" s="99"/>
      <c r="C636" s="81" t="s">
        <v>212</v>
      </c>
      <c r="D636" s="6">
        <v>0</v>
      </c>
      <c r="E636" s="6" t="s">
        <v>227</v>
      </c>
      <c r="F636" s="6" t="s">
        <v>227</v>
      </c>
      <c r="G636" s="6" t="s">
        <v>227</v>
      </c>
      <c r="H636" s="6">
        <v>0</v>
      </c>
      <c r="I636" s="6">
        <v>0</v>
      </c>
      <c r="J636" s="6" t="s">
        <v>227</v>
      </c>
      <c r="K636" s="6" t="s">
        <v>227</v>
      </c>
      <c r="L636" s="47"/>
    </row>
    <row r="637" spans="1:13" ht="31.5" hidden="1">
      <c r="A637" s="102"/>
      <c r="B637" s="99"/>
      <c r="C637" s="81" t="s">
        <v>213</v>
      </c>
      <c r="D637" s="6">
        <v>0</v>
      </c>
      <c r="E637" s="6" t="s">
        <v>227</v>
      </c>
      <c r="F637" s="6" t="s">
        <v>227</v>
      </c>
      <c r="G637" s="6" t="s">
        <v>227</v>
      </c>
      <c r="H637" s="6">
        <v>0</v>
      </c>
      <c r="I637" s="6">
        <v>0</v>
      </c>
      <c r="J637" s="6" t="s">
        <v>227</v>
      </c>
      <c r="K637" s="6" t="s">
        <v>227</v>
      </c>
      <c r="L637" s="47"/>
    </row>
    <row r="638" spans="1:13" ht="78.75" hidden="1">
      <c r="A638" s="103"/>
      <c r="B638" s="100"/>
      <c r="C638" s="81" t="s">
        <v>206</v>
      </c>
      <c r="D638" s="6">
        <v>0</v>
      </c>
      <c r="E638" s="6">
        <v>0</v>
      </c>
      <c r="F638" s="6">
        <v>0</v>
      </c>
      <c r="G638" s="6">
        <v>0</v>
      </c>
      <c r="H638" s="6">
        <v>0</v>
      </c>
      <c r="I638" s="11">
        <v>0</v>
      </c>
      <c r="J638" s="11">
        <v>0</v>
      </c>
      <c r="K638" s="11">
        <v>0</v>
      </c>
      <c r="L638" s="47"/>
    </row>
    <row r="639" spans="1:13" hidden="1">
      <c r="A639" s="101" t="s">
        <v>214</v>
      </c>
      <c r="B639" s="98" t="s">
        <v>190</v>
      </c>
      <c r="C639" s="9" t="s">
        <v>3</v>
      </c>
      <c r="D639" s="38">
        <f>D640+D642+D644+D645+D646</f>
        <v>0</v>
      </c>
      <c r="E639" s="39" t="s">
        <v>227</v>
      </c>
      <c r="F639" s="39" t="s">
        <v>227</v>
      </c>
      <c r="G639" s="39" t="s">
        <v>227</v>
      </c>
      <c r="H639" s="38">
        <f>H640+H642+H644+H645+H646</f>
        <v>0</v>
      </c>
      <c r="I639" s="6">
        <v>0</v>
      </c>
      <c r="J639" s="6" t="s">
        <v>227</v>
      </c>
      <c r="K639" s="6" t="s">
        <v>227</v>
      </c>
      <c r="L639" s="47"/>
    </row>
    <row r="640" spans="1:13" hidden="1">
      <c r="A640" s="102"/>
      <c r="B640" s="99"/>
      <c r="C640" s="81" t="s">
        <v>4</v>
      </c>
      <c r="D640" s="6">
        <v>0</v>
      </c>
      <c r="E640" s="6">
        <v>0</v>
      </c>
      <c r="F640" s="6">
        <v>0</v>
      </c>
      <c r="G640" s="6">
        <v>0</v>
      </c>
      <c r="H640" s="6">
        <v>0</v>
      </c>
      <c r="I640" s="6">
        <v>0</v>
      </c>
      <c r="J640" s="6">
        <v>0</v>
      </c>
      <c r="K640" s="6">
        <v>0</v>
      </c>
      <c r="L640" s="47"/>
    </row>
    <row r="641" spans="1:13" ht="47.25" hidden="1">
      <c r="A641" s="102"/>
      <c r="B641" s="99"/>
      <c r="C641" s="81" t="s">
        <v>195</v>
      </c>
      <c r="D641" s="6">
        <v>0</v>
      </c>
      <c r="E641" s="6">
        <v>0</v>
      </c>
      <c r="F641" s="6">
        <v>0</v>
      </c>
      <c r="G641" s="6">
        <v>0</v>
      </c>
      <c r="H641" s="6">
        <v>0</v>
      </c>
      <c r="I641" s="6">
        <v>0</v>
      </c>
      <c r="J641" s="6">
        <v>0</v>
      </c>
      <c r="K641" s="6">
        <v>0</v>
      </c>
      <c r="L641" s="47"/>
    </row>
    <row r="642" spans="1:13" ht="31.5" hidden="1">
      <c r="A642" s="102"/>
      <c r="B642" s="99"/>
      <c r="C642" s="81" t="s">
        <v>9</v>
      </c>
      <c r="D642" s="6">
        <v>0</v>
      </c>
      <c r="E642" s="6">
        <v>0</v>
      </c>
      <c r="F642" s="6">
        <v>0</v>
      </c>
      <c r="G642" s="6">
        <v>0</v>
      </c>
      <c r="H642" s="6">
        <v>0</v>
      </c>
      <c r="I642" s="6">
        <v>0</v>
      </c>
      <c r="J642" s="6">
        <v>0</v>
      </c>
      <c r="K642" s="6">
        <v>0</v>
      </c>
      <c r="L642" s="47"/>
    </row>
    <row r="643" spans="1:13" ht="63" hidden="1">
      <c r="A643" s="102"/>
      <c r="B643" s="99"/>
      <c r="C643" s="81" t="s">
        <v>196</v>
      </c>
      <c r="D643" s="6">
        <v>0</v>
      </c>
      <c r="E643" s="6">
        <v>0</v>
      </c>
      <c r="F643" s="6">
        <v>0</v>
      </c>
      <c r="G643" s="6">
        <v>0</v>
      </c>
      <c r="H643" s="6">
        <v>0</v>
      </c>
      <c r="I643" s="6">
        <v>0</v>
      </c>
      <c r="J643" s="6">
        <v>0</v>
      </c>
      <c r="K643" s="6">
        <v>0</v>
      </c>
      <c r="L643" s="47"/>
    </row>
    <row r="644" spans="1:13" ht="31.5" hidden="1">
      <c r="A644" s="102"/>
      <c r="B644" s="99"/>
      <c r="C644" s="81" t="s">
        <v>212</v>
      </c>
      <c r="D644" s="6">
        <v>0</v>
      </c>
      <c r="E644" s="6" t="s">
        <v>227</v>
      </c>
      <c r="F644" s="6" t="s">
        <v>227</v>
      </c>
      <c r="G644" s="6" t="s">
        <v>227</v>
      </c>
      <c r="H644" s="6">
        <v>0</v>
      </c>
      <c r="I644" s="6">
        <v>0</v>
      </c>
      <c r="J644" s="6" t="s">
        <v>227</v>
      </c>
      <c r="K644" s="6" t="s">
        <v>227</v>
      </c>
      <c r="L644" s="47"/>
    </row>
    <row r="645" spans="1:13" ht="31.5" hidden="1">
      <c r="A645" s="102"/>
      <c r="B645" s="99"/>
      <c r="C645" s="81" t="s">
        <v>213</v>
      </c>
      <c r="D645" s="6">
        <v>0</v>
      </c>
      <c r="E645" s="6" t="s">
        <v>227</v>
      </c>
      <c r="F645" s="6" t="s">
        <v>227</v>
      </c>
      <c r="G645" s="6" t="s">
        <v>227</v>
      </c>
      <c r="H645" s="6">
        <v>0</v>
      </c>
      <c r="I645" s="6">
        <v>0</v>
      </c>
      <c r="J645" s="6" t="s">
        <v>227</v>
      </c>
      <c r="K645" s="6" t="s">
        <v>227</v>
      </c>
      <c r="L645" s="47"/>
    </row>
    <row r="646" spans="1:13" ht="78.75" hidden="1">
      <c r="A646" s="103"/>
      <c r="B646" s="100"/>
      <c r="C646" s="81" t="s">
        <v>206</v>
      </c>
      <c r="D646" s="6">
        <v>0</v>
      </c>
      <c r="E646" s="6">
        <v>0</v>
      </c>
      <c r="F646" s="6">
        <v>0</v>
      </c>
      <c r="G646" s="6">
        <v>0</v>
      </c>
      <c r="H646" s="6">
        <v>0</v>
      </c>
      <c r="I646" s="11">
        <v>0</v>
      </c>
      <c r="J646" s="11">
        <v>0</v>
      </c>
      <c r="K646" s="11">
        <v>0</v>
      </c>
      <c r="L646" s="47"/>
    </row>
    <row r="647" spans="1:13">
      <c r="A647" s="101" t="s">
        <v>73</v>
      </c>
      <c r="B647" s="98" t="s">
        <v>190</v>
      </c>
      <c r="C647" s="9" t="s">
        <v>3</v>
      </c>
      <c r="D647" s="38">
        <f>D648+D650+D652+D653+D654</f>
        <v>2623.6</v>
      </c>
      <c r="E647" s="39" t="s">
        <v>227</v>
      </c>
      <c r="F647" s="39" t="s">
        <v>227</v>
      </c>
      <c r="G647" s="39" t="s">
        <v>227</v>
      </c>
      <c r="H647" s="38">
        <f>H648+H650+H652+H653+H654</f>
        <v>2623.6</v>
      </c>
      <c r="I647" s="6">
        <f t="shared" ref="I647" si="202">H647/D647*100</f>
        <v>100</v>
      </c>
      <c r="J647" s="6" t="s">
        <v>227</v>
      </c>
      <c r="K647" s="6" t="s">
        <v>227</v>
      </c>
      <c r="L647" s="47"/>
    </row>
    <row r="648" spans="1:13">
      <c r="A648" s="102"/>
      <c r="B648" s="99"/>
      <c r="C648" s="81" t="s">
        <v>4</v>
      </c>
      <c r="D648" s="6">
        <f>D656+D664+D672+D680</f>
        <v>2623.6</v>
      </c>
      <c r="E648" s="6">
        <f t="shared" ref="E648:H648" si="203">E656+E664+E672+E680</f>
        <v>2623.6</v>
      </c>
      <c r="F648" s="6">
        <f t="shared" si="203"/>
        <v>2623.6</v>
      </c>
      <c r="G648" s="6">
        <f t="shared" si="203"/>
        <v>2623.6</v>
      </c>
      <c r="H648" s="6">
        <f t="shared" si="203"/>
        <v>2623.6</v>
      </c>
      <c r="I648" s="6">
        <f t="shared" ref="I648" si="204">H648/D648*100</f>
        <v>100</v>
      </c>
      <c r="J648" s="6">
        <f>G648/E648*100</f>
        <v>100</v>
      </c>
      <c r="K648" s="6">
        <f>G648/F648*100</f>
        <v>100</v>
      </c>
      <c r="L648" s="47"/>
    </row>
    <row r="649" spans="1:13" ht="47.25">
      <c r="A649" s="102"/>
      <c r="B649" s="99"/>
      <c r="C649" s="81" t="s">
        <v>195</v>
      </c>
      <c r="D649" s="6">
        <f t="shared" ref="D649:H654" si="205">D657+D665+D673+D681</f>
        <v>0</v>
      </c>
      <c r="E649" s="6">
        <f t="shared" si="205"/>
        <v>0</v>
      </c>
      <c r="F649" s="6">
        <f t="shared" si="205"/>
        <v>0</v>
      </c>
      <c r="G649" s="6">
        <f t="shared" si="205"/>
        <v>0</v>
      </c>
      <c r="H649" s="6">
        <f t="shared" si="205"/>
        <v>0</v>
      </c>
      <c r="I649" s="6">
        <v>0</v>
      </c>
      <c r="J649" s="6">
        <v>0</v>
      </c>
      <c r="K649" s="6">
        <v>0</v>
      </c>
      <c r="L649" s="47"/>
    </row>
    <row r="650" spans="1:13" ht="31.5">
      <c r="A650" s="102"/>
      <c r="B650" s="99"/>
      <c r="C650" s="81" t="s">
        <v>211</v>
      </c>
      <c r="D650" s="6">
        <f t="shared" si="205"/>
        <v>0</v>
      </c>
      <c r="E650" s="6">
        <f t="shared" si="205"/>
        <v>0</v>
      </c>
      <c r="F650" s="6">
        <f t="shared" si="205"/>
        <v>0</v>
      </c>
      <c r="G650" s="6">
        <f t="shared" si="205"/>
        <v>0</v>
      </c>
      <c r="H650" s="6">
        <f t="shared" si="205"/>
        <v>0</v>
      </c>
      <c r="I650" s="6">
        <v>0</v>
      </c>
      <c r="J650" s="6">
        <v>0</v>
      </c>
      <c r="K650" s="6">
        <v>0</v>
      </c>
      <c r="L650" s="47"/>
    </row>
    <row r="651" spans="1:13" ht="63">
      <c r="A651" s="102"/>
      <c r="B651" s="99"/>
      <c r="C651" s="81" t="s">
        <v>196</v>
      </c>
      <c r="D651" s="6">
        <f t="shared" si="205"/>
        <v>0</v>
      </c>
      <c r="E651" s="6">
        <f t="shared" si="205"/>
        <v>0</v>
      </c>
      <c r="F651" s="6">
        <f t="shared" si="205"/>
        <v>0</v>
      </c>
      <c r="G651" s="6">
        <f t="shared" si="205"/>
        <v>0</v>
      </c>
      <c r="H651" s="6">
        <f t="shared" si="205"/>
        <v>0</v>
      </c>
      <c r="I651" s="6">
        <v>0</v>
      </c>
      <c r="J651" s="6">
        <v>0</v>
      </c>
      <c r="K651" s="6">
        <v>0</v>
      </c>
      <c r="L651" s="47"/>
    </row>
    <row r="652" spans="1:13" ht="31.5">
      <c r="A652" s="102"/>
      <c r="B652" s="99"/>
      <c r="C652" s="81" t="s">
        <v>212</v>
      </c>
      <c r="D652" s="6">
        <f t="shared" si="205"/>
        <v>0</v>
      </c>
      <c r="E652" s="6" t="s">
        <v>227</v>
      </c>
      <c r="F652" s="6" t="s">
        <v>227</v>
      </c>
      <c r="G652" s="6" t="s">
        <v>227</v>
      </c>
      <c r="H652" s="6">
        <f t="shared" si="205"/>
        <v>0</v>
      </c>
      <c r="I652" s="6">
        <v>0</v>
      </c>
      <c r="J652" s="6" t="s">
        <v>227</v>
      </c>
      <c r="K652" s="6" t="s">
        <v>227</v>
      </c>
      <c r="L652" s="47"/>
    </row>
    <row r="653" spans="1:13" ht="31.5">
      <c r="A653" s="102"/>
      <c r="B653" s="99"/>
      <c r="C653" s="81" t="s">
        <v>213</v>
      </c>
      <c r="D653" s="6">
        <f t="shared" si="205"/>
        <v>0</v>
      </c>
      <c r="E653" s="6" t="s">
        <v>227</v>
      </c>
      <c r="F653" s="6" t="s">
        <v>227</v>
      </c>
      <c r="G653" s="6" t="s">
        <v>227</v>
      </c>
      <c r="H653" s="6">
        <f t="shared" si="205"/>
        <v>0</v>
      </c>
      <c r="I653" s="6">
        <v>0</v>
      </c>
      <c r="J653" s="6" t="s">
        <v>227</v>
      </c>
      <c r="K653" s="6" t="s">
        <v>227</v>
      </c>
      <c r="L653" s="47"/>
    </row>
    <row r="654" spans="1:13" ht="78.75">
      <c r="A654" s="103"/>
      <c r="B654" s="100"/>
      <c r="C654" s="81" t="s">
        <v>206</v>
      </c>
      <c r="D654" s="6">
        <f t="shared" si="205"/>
        <v>0</v>
      </c>
      <c r="E654" s="6">
        <f t="shared" si="205"/>
        <v>0</v>
      </c>
      <c r="F654" s="6">
        <f t="shared" si="205"/>
        <v>0</v>
      </c>
      <c r="G654" s="6">
        <f t="shared" si="205"/>
        <v>0</v>
      </c>
      <c r="H654" s="6">
        <f t="shared" si="205"/>
        <v>0</v>
      </c>
      <c r="I654" s="11">
        <v>0</v>
      </c>
      <c r="J654" s="11">
        <v>0</v>
      </c>
      <c r="K654" s="11">
        <v>0</v>
      </c>
      <c r="L654" s="47"/>
    </row>
    <row r="655" spans="1:13">
      <c r="A655" s="101" t="s">
        <v>69</v>
      </c>
      <c r="B655" s="98" t="s">
        <v>190</v>
      </c>
      <c r="C655" s="9" t="s">
        <v>3</v>
      </c>
      <c r="D655" s="38">
        <f>D656+D658+D660+D661+D662</f>
        <v>2623.6</v>
      </c>
      <c r="E655" s="39" t="s">
        <v>227</v>
      </c>
      <c r="F655" s="39" t="s">
        <v>227</v>
      </c>
      <c r="G655" s="39" t="s">
        <v>227</v>
      </c>
      <c r="H655" s="38">
        <f>H656+H658+H660+H661+H662</f>
        <v>2623.6</v>
      </c>
      <c r="I655" s="6">
        <f t="shared" ref="I655:I656" si="206">H655/D655*100</f>
        <v>100</v>
      </c>
      <c r="J655" s="6" t="s">
        <v>227</v>
      </c>
      <c r="K655" s="6" t="s">
        <v>227</v>
      </c>
      <c r="L655" s="47"/>
    </row>
    <row r="656" spans="1:13">
      <c r="A656" s="102"/>
      <c r="B656" s="99"/>
      <c r="C656" s="81" t="s">
        <v>4</v>
      </c>
      <c r="D656" s="6">
        <v>2623.6</v>
      </c>
      <c r="E656" s="6">
        <v>2623.6</v>
      </c>
      <c r="F656" s="6">
        <v>2623.6</v>
      </c>
      <c r="G656" s="6">
        <v>2623.6</v>
      </c>
      <c r="H656" s="6">
        <v>2623.6</v>
      </c>
      <c r="I656" s="6">
        <f t="shared" si="206"/>
        <v>100</v>
      </c>
      <c r="J656" s="6">
        <f>G656/E656*100</f>
        <v>100</v>
      </c>
      <c r="K656" s="6">
        <f>G656/F656*100</f>
        <v>100</v>
      </c>
      <c r="L656" s="47"/>
      <c r="M656" s="59"/>
    </row>
    <row r="657" spans="1:12" ht="47.25">
      <c r="A657" s="102"/>
      <c r="B657" s="99"/>
      <c r="C657" s="81" t="s">
        <v>195</v>
      </c>
      <c r="D657" s="6">
        <v>0</v>
      </c>
      <c r="E657" s="6">
        <v>0</v>
      </c>
      <c r="F657" s="6">
        <v>0</v>
      </c>
      <c r="G657" s="6">
        <v>0</v>
      </c>
      <c r="H657" s="6">
        <v>0</v>
      </c>
      <c r="I657" s="6">
        <v>0</v>
      </c>
      <c r="J657" s="6">
        <v>0</v>
      </c>
      <c r="K657" s="6">
        <v>0</v>
      </c>
      <c r="L657" s="47"/>
    </row>
    <row r="658" spans="1:12" ht="31.5">
      <c r="A658" s="102"/>
      <c r="B658" s="99"/>
      <c r="C658" s="81" t="s">
        <v>9</v>
      </c>
      <c r="D658" s="6">
        <v>0</v>
      </c>
      <c r="E658" s="6">
        <v>0</v>
      </c>
      <c r="F658" s="6">
        <v>0</v>
      </c>
      <c r="G658" s="6">
        <v>0</v>
      </c>
      <c r="H658" s="6">
        <v>0</v>
      </c>
      <c r="I658" s="6">
        <v>0</v>
      </c>
      <c r="J658" s="6">
        <v>0</v>
      </c>
      <c r="K658" s="6">
        <v>0</v>
      </c>
      <c r="L658" s="47"/>
    </row>
    <row r="659" spans="1:12" ht="63">
      <c r="A659" s="102"/>
      <c r="B659" s="99"/>
      <c r="C659" s="81" t="s">
        <v>196</v>
      </c>
      <c r="D659" s="6">
        <v>0</v>
      </c>
      <c r="E659" s="6">
        <v>0</v>
      </c>
      <c r="F659" s="6">
        <v>0</v>
      </c>
      <c r="G659" s="6">
        <v>0</v>
      </c>
      <c r="H659" s="6">
        <v>0</v>
      </c>
      <c r="I659" s="6">
        <v>0</v>
      </c>
      <c r="J659" s="6">
        <v>0</v>
      </c>
      <c r="K659" s="6">
        <v>0</v>
      </c>
      <c r="L659" s="47"/>
    </row>
    <row r="660" spans="1:12" ht="31.5">
      <c r="A660" s="102"/>
      <c r="B660" s="99"/>
      <c r="C660" s="81" t="s">
        <v>212</v>
      </c>
      <c r="D660" s="6">
        <v>0</v>
      </c>
      <c r="E660" s="6" t="s">
        <v>227</v>
      </c>
      <c r="F660" s="6" t="s">
        <v>227</v>
      </c>
      <c r="G660" s="6" t="s">
        <v>227</v>
      </c>
      <c r="H660" s="6">
        <v>0</v>
      </c>
      <c r="I660" s="6">
        <v>0</v>
      </c>
      <c r="J660" s="6" t="s">
        <v>227</v>
      </c>
      <c r="K660" s="6" t="s">
        <v>227</v>
      </c>
      <c r="L660" s="47"/>
    </row>
    <row r="661" spans="1:12" ht="31.5">
      <c r="A661" s="102"/>
      <c r="B661" s="99"/>
      <c r="C661" s="81" t="s">
        <v>213</v>
      </c>
      <c r="D661" s="6">
        <v>0</v>
      </c>
      <c r="E661" s="6" t="s">
        <v>227</v>
      </c>
      <c r="F661" s="6" t="s">
        <v>227</v>
      </c>
      <c r="G661" s="6" t="s">
        <v>227</v>
      </c>
      <c r="H661" s="6">
        <v>0</v>
      </c>
      <c r="I661" s="6">
        <v>0</v>
      </c>
      <c r="J661" s="6" t="s">
        <v>227</v>
      </c>
      <c r="K661" s="6" t="s">
        <v>227</v>
      </c>
      <c r="L661" s="47"/>
    </row>
    <row r="662" spans="1:12" ht="78.75">
      <c r="A662" s="103"/>
      <c r="B662" s="100"/>
      <c r="C662" s="81" t="s">
        <v>206</v>
      </c>
      <c r="D662" s="6">
        <v>0</v>
      </c>
      <c r="E662" s="6">
        <v>0</v>
      </c>
      <c r="F662" s="6">
        <v>0</v>
      </c>
      <c r="G662" s="6">
        <v>0</v>
      </c>
      <c r="H662" s="6">
        <v>0</v>
      </c>
      <c r="I662" s="11">
        <v>0</v>
      </c>
      <c r="J662" s="11">
        <v>0</v>
      </c>
      <c r="K662" s="11">
        <v>0</v>
      </c>
      <c r="L662" s="47"/>
    </row>
    <row r="663" spans="1:12" hidden="1">
      <c r="A663" s="101" t="s">
        <v>241</v>
      </c>
      <c r="B663" s="98" t="s">
        <v>190</v>
      </c>
      <c r="C663" s="9" t="s">
        <v>3</v>
      </c>
      <c r="D663" s="38">
        <f>D664+D666+D668+D669+D670</f>
        <v>0</v>
      </c>
      <c r="E663" s="39" t="s">
        <v>227</v>
      </c>
      <c r="F663" s="39" t="s">
        <v>227</v>
      </c>
      <c r="G663" s="39" t="s">
        <v>227</v>
      </c>
      <c r="H663" s="38">
        <f>H664+H666+H668+H669+H670</f>
        <v>0</v>
      </c>
      <c r="I663" s="6">
        <v>0</v>
      </c>
      <c r="J663" s="6" t="s">
        <v>227</v>
      </c>
      <c r="K663" s="6" t="s">
        <v>227</v>
      </c>
      <c r="L663" s="47"/>
    </row>
    <row r="664" spans="1:12" hidden="1">
      <c r="A664" s="102"/>
      <c r="B664" s="99"/>
      <c r="C664" s="81" t="s">
        <v>4</v>
      </c>
      <c r="D664" s="6">
        <v>0</v>
      </c>
      <c r="E664" s="6">
        <v>0</v>
      </c>
      <c r="F664" s="6">
        <v>0</v>
      </c>
      <c r="G664" s="6">
        <v>0</v>
      </c>
      <c r="H664" s="6">
        <v>0</v>
      </c>
      <c r="I664" s="6">
        <v>0</v>
      </c>
      <c r="J664" s="6">
        <v>0</v>
      </c>
      <c r="K664" s="6">
        <v>0</v>
      </c>
      <c r="L664" s="47"/>
    </row>
    <row r="665" spans="1:12" ht="47.25" hidden="1">
      <c r="A665" s="102"/>
      <c r="B665" s="99"/>
      <c r="C665" s="81" t="s">
        <v>195</v>
      </c>
      <c r="D665" s="6">
        <v>0</v>
      </c>
      <c r="E665" s="6">
        <v>0</v>
      </c>
      <c r="F665" s="6">
        <v>0</v>
      </c>
      <c r="G665" s="6">
        <v>0</v>
      </c>
      <c r="H665" s="6">
        <v>0</v>
      </c>
      <c r="I665" s="6">
        <v>0</v>
      </c>
      <c r="J665" s="6">
        <v>0</v>
      </c>
      <c r="K665" s="6">
        <v>0</v>
      </c>
      <c r="L665" s="47"/>
    </row>
    <row r="666" spans="1:12" ht="31.5" hidden="1">
      <c r="A666" s="102"/>
      <c r="B666" s="99"/>
      <c r="C666" s="81" t="s">
        <v>9</v>
      </c>
      <c r="D666" s="6">
        <v>0</v>
      </c>
      <c r="E666" s="6">
        <v>0</v>
      </c>
      <c r="F666" s="6">
        <v>0</v>
      </c>
      <c r="G666" s="6">
        <v>0</v>
      </c>
      <c r="H666" s="6">
        <v>0</v>
      </c>
      <c r="I666" s="6">
        <v>0</v>
      </c>
      <c r="J666" s="6">
        <v>0</v>
      </c>
      <c r="K666" s="6">
        <v>0</v>
      </c>
      <c r="L666" s="47"/>
    </row>
    <row r="667" spans="1:12" ht="63" hidden="1">
      <c r="A667" s="102"/>
      <c r="B667" s="99"/>
      <c r="C667" s="81" t="s">
        <v>196</v>
      </c>
      <c r="D667" s="6">
        <v>0</v>
      </c>
      <c r="E667" s="6">
        <v>0</v>
      </c>
      <c r="F667" s="6">
        <v>0</v>
      </c>
      <c r="G667" s="6">
        <v>0</v>
      </c>
      <c r="H667" s="6">
        <v>0</v>
      </c>
      <c r="I667" s="6">
        <v>0</v>
      </c>
      <c r="J667" s="6">
        <v>0</v>
      </c>
      <c r="K667" s="6">
        <v>0</v>
      </c>
      <c r="L667" s="47"/>
    </row>
    <row r="668" spans="1:12" ht="31.5" hidden="1">
      <c r="A668" s="102"/>
      <c r="B668" s="99"/>
      <c r="C668" s="81" t="s">
        <v>212</v>
      </c>
      <c r="D668" s="6">
        <v>0</v>
      </c>
      <c r="E668" s="6" t="s">
        <v>227</v>
      </c>
      <c r="F668" s="6" t="s">
        <v>227</v>
      </c>
      <c r="G668" s="6" t="s">
        <v>227</v>
      </c>
      <c r="H668" s="6">
        <v>0</v>
      </c>
      <c r="I668" s="6">
        <v>0</v>
      </c>
      <c r="J668" s="6" t="s">
        <v>227</v>
      </c>
      <c r="K668" s="6" t="s">
        <v>227</v>
      </c>
      <c r="L668" s="47"/>
    </row>
    <row r="669" spans="1:12" ht="31.5" hidden="1">
      <c r="A669" s="102"/>
      <c r="B669" s="99"/>
      <c r="C669" s="81" t="s">
        <v>213</v>
      </c>
      <c r="D669" s="6">
        <v>0</v>
      </c>
      <c r="E669" s="6" t="s">
        <v>227</v>
      </c>
      <c r="F669" s="6" t="s">
        <v>227</v>
      </c>
      <c r="G669" s="6" t="s">
        <v>227</v>
      </c>
      <c r="H669" s="6">
        <v>0</v>
      </c>
      <c r="I669" s="6">
        <v>0</v>
      </c>
      <c r="J669" s="6" t="s">
        <v>227</v>
      </c>
      <c r="K669" s="6" t="s">
        <v>227</v>
      </c>
      <c r="L669" s="47"/>
    </row>
    <row r="670" spans="1:12" ht="78.75" hidden="1">
      <c r="A670" s="103"/>
      <c r="B670" s="100"/>
      <c r="C670" s="81" t="s">
        <v>206</v>
      </c>
      <c r="D670" s="6">
        <v>0</v>
      </c>
      <c r="E670" s="6">
        <v>0</v>
      </c>
      <c r="F670" s="6">
        <v>0</v>
      </c>
      <c r="G670" s="6">
        <v>0</v>
      </c>
      <c r="H670" s="6">
        <v>0</v>
      </c>
      <c r="I670" s="11">
        <v>0</v>
      </c>
      <c r="J670" s="11">
        <v>0</v>
      </c>
      <c r="K670" s="11">
        <v>0</v>
      </c>
      <c r="L670" s="47"/>
    </row>
    <row r="671" spans="1:12" hidden="1">
      <c r="A671" s="101" t="s">
        <v>70</v>
      </c>
      <c r="B671" s="98" t="s">
        <v>190</v>
      </c>
      <c r="C671" s="9" t="s">
        <v>3</v>
      </c>
      <c r="D671" s="38">
        <f>D672+D674+D676+D677+D678</f>
        <v>0</v>
      </c>
      <c r="E671" s="39" t="s">
        <v>227</v>
      </c>
      <c r="F671" s="39" t="s">
        <v>227</v>
      </c>
      <c r="G671" s="39" t="s">
        <v>227</v>
      </c>
      <c r="H671" s="38">
        <f>H672+H674+H676+H677+H678</f>
        <v>0</v>
      </c>
      <c r="I671" s="6">
        <v>0</v>
      </c>
      <c r="J671" s="6" t="s">
        <v>227</v>
      </c>
      <c r="K671" s="6" t="s">
        <v>227</v>
      </c>
      <c r="L671" s="47"/>
    </row>
    <row r="672" spans="1:12" hidden="1">
      <c r="A672" s="102"/>
      <c r="B672" s="99"/>
      <c r="C672" s="81" t="s">
        <v>4</v>
      </c>
      <c r="D672" s="6">
        <v>0</v>
      </c>
      <c r="E672" s="6">
        <v>0</v>
      </c>
      <c r="F672" s="6">
        <v>0</v>
      </c>
      <c r="G672" s="6">
        <v>0</v>
      </c>
      <c r="H672" s="6">
        <v>0</v>
      </c>
      <c r="I672" s="6">
        <v>0</v>
      </c>
      <c r="J672" s="6">
        <v>0</v>
      </c>
      <c r="K672" s="6">
        <v>0</v>
      </c>
      <c r="L672" s="47"/>
    </row>
    <row r="673" spans="1:14" ht="47.25" hidden="1">
      <c r="A673" s="102"/>
      <c r="B673" s="99"/>
      <c r="C673" s="81" t="s">
        <v>195</v>
      </c>
      <c r="D673" s="6">
        <v>0</v>
      </c>
      <c r="E673" s="6">
        <v>0</v>
      </c>
      <c r="F673" s="6">
        <v>0</v>
      </c>
      <c r="G673" s="6">
        <v>0</v>
      </c>
      <c r="H673" s="6">
        <v>0</v>
      </c>
      <c r="I673" s="6">
        <v>0</v>
      </c>
      <c r="J673" s="6">
        <v>0</v>
      </c>
      <c r="K673" s="6">
        <v>0</v>
      </c>
      <c r="L673" s="47"/>
      <c r="N673" s="52"/>
    </row>
    <row r="674" spans="1:14" ht="31.5" hidden="1">
      <c r="A674" s="102"/>
      <c r="B674" s="99"/>
      <c r="C674" s="81" t="s">
        <v>9</v>
      </c>
      <c r="D674" s="6">
        <v>0</v>
      </c>
      <c r="E674" s="6">
        <v>0</v>
      </c>
      <c r="F674" s="6">
        <v>0</v>
      </c>
      <c r="G674" s="6">
        <v>0</v>
      </c>
      <c r="H674" s="6">
        <v>0</v>
      </c>
      <c r="I674" s="6">
        <v>0</v>
      </c>
      <c r="J674" s="6">
        <v>0</v>
      </c>
      <c r="K674" s="6">
        <v>0</v>
      </c>
      <c r="L674" s="47"/>
    </row>
    <row r="675" spans="1:14" ht="63" hidden="1">
      <c r="A675" s="102"/>
      <c r="B675" s="99"/>
      <c r="C675" s="81" t="s">
        <v>196</v>
      </c>
      <c r="D675" s="6">
        <v>0</v>
      </c>
      <c r="E675" s="6">
        <v>0</v>
      </c>
      <c r="F675" s="6">
        <v>0</v>
      </c>
      <c r="G675" s="6">
        <v>0</v>
      </c>
      <c r="H675" s="6">
        <v>0</v>
      </c>
      <c r="I675" s="6">
        <v>0</v>
      </c>
      <c r="J675" s="6">
        <v>0</v>
      </c>
      <c r="K675" s="6">
        <v>0</v>
      </c>
      <c r="L675" s="47"/>
    </row>
    <row r="676" spans="1:14" ht="31.5" hidden="1">
      <c r="A676" s="102"/>
      <c r="B676" s="99"/>
      <c r="C676" s="81" t="s">
        <v>212</v>
      </c>
      <c r="D676" s="6">
        <v>0</v>
      </c>
      <c r="E676" s="6" t="s">
        <v>227</v>
      </c>
      <c r="F676" s="6" t="s">
        <v>227</v>
      </c>
      <c r="G676" s="6" t="s">
        <v>227</v>
      </c>
      <c r="H676" s="6">
        <v>0</v>
      </c>
      <c r="I676" s="6">
        <v>0</v>
      </c>
      <c r="J676" s="6" t="s">
        <v>227</v>
      </c>
      <c r="K676" s="6" t="s">
        <v>227</v>
      </c>
      <c r="L676" s="47"/>
    </row>
    <row r="677" spans="1:14" ht="31.5" hidden="1">
      <c r="A677" s="102"/>
      <c r="B677" s="99"/>
      <c r="C677" s="81" t="s">
        <v>213</v>
      </c>
      <c r="D677" s="6">
        <v>0</v>
      </c>
      <c r="E677" s="6" t="s">
        <v>227</v>
      </c>
      <c r="F677" s="6">
        <v>0</v>
      </c>
      <c r="G677" s="6" t="s">
        <v>227</v>
      </c>
      <c r="H677" s="6">
        <v>0</v>
      </c>
      <c r="I677" s="6">
        <v>0</v>
      </c>
      <c r="J677" s="6" t="s">
        <v>227</v>
      </c>
      <c r="K677" s="6" t="s">
        <v>227</v>
      </c>
      <c r="L677" s="47"/>
    </row>
    <row r="678" spans="1:14" ht="78.75" hidden="1">
      <c r="A678" s="103"/>
      <c r="B678" s="100"/>
      <c r="C678" s="81" t="s">
        <v>206</v>
      </c>
      <c r="D678" s="6">
        <v>0</v>
      </c>
      <c r="E678" s="6">
        <v>0</v>
      </c>
      <c r="F678" s="6">
        <v>0</v>
      </c>
      <c r="G678" s="6">
        <v>0</v>
      </c>
      <c r="H678" s="6">
        <v>0</v>
      </c>
      <c r="I678" s="11">
        <v>0</v>
      </c>
      <c r="J678" s="11">
        <v>0</v>
      </c>
      <c r="K678" s="11">
        <v>0</v>
      </c>
      <c r="L678" s="47"/>
    </row>
    <row r="679" spans="1:14" hidden="1">
      <c r="A679" s="101" t="s">
        <v>71</v>
      </c>
      <c r="B679" s="98" t="s">
        <v>190</v>
      </c>
      <c r="C679" s="9" t="s">
        <v>3</v>
      </c>
      <c r="D679" s="38">
        <f>D680+D682+D684+D685+D686</f>
        <v>0</v>
      </c>
      <c r="E679" s="39" t="s">
        <v>227</v>
      </c>
      <c r="F679" s="39" t="s">
        <v>227</v>
      </c>
      <c r="G679" s="39" t="s">
        <v>227</v>
      </c>
      <c r="H679" s="38">
        <f>H680+H682+H684+H685+H686</f>
        <v>0</v>
      </c>
      <c r="I679" s="6" t="e">
        <f t="shared" ref="I679" si="207">H679/D679*100</f>
        <v>#DIV/0!</v>
      </c>
      <c r="J679" s="6" t="s">
        <v>227</v>
      </c>
      <c r="K679" s="6" t="s">
        <v>227</v>
      </c>
      <c r="L679" s="47"/>
    </row>
    <row r="680" spans="1:14" hidden="1">
      <c r="A680" s="102"/>
      <c r="B680" s="99"/>
      <c r="C680" s="81" t="s">
        <v>4</v>
      </c>
      <c r="D680" s="6">
        <v>0</v>
      </c>
      <c r="E680" s="6">
        <v>0</v>
      </c>
      <c r="F680" s="6">
        <v>0</v>
      </c>
      <c r="G680" s="6">
        <v>0</v>
      </c>
      <c r="H680" s="6">
        <v>0</v>
      </c>
      <c r="I680" s="6">
        <v>0</v>
      </c>
      <c r="J680" s="6">
        <v>0</v>
      </c>
      <c r="K680" s="6">
        <v>0</v>
      </c>
      <c r="L680" s="47"/>
    </row>
    <row r="681" spans="1:14" ht="47.25" hidden="1">
      <c r="A681" s="102"/>
      <c r="B681" s="99"/>
      <c r="C681" s="81" t="s">
        <v>195</v>
      </c>
      <c r="D681" s="6">
        <v>0</v>
      </c>
      <c r="E681" s="6">
        <f>E689+E697+E705+E713</f>
        <v>0</v>
      </c>
      <c r="F681" s="6">
        <v>0</v>
      </c>
      <c r="G681" s="6">
        <v>0</v>
      </c>
      <c r="H681" s="6">
        <v>0</v>
      </c>
      <c r="I681" s="6">
        <v>0</v>
      </c>
      <c r="J681" s="6">
        <v>0</v>
      </c>
      <c r="K681" s="6">
        <v>0</v>
      </c>
      <c r="L681" s="47"/>
    </row>
    <row r="682" spans="1:14" ht="31.5" hidden="1">
      <c r="A682" s="102"/>
      <c r="B682" s="99"/>
      <c r="C682" s="81" t="s">
        <v>9</v>
      </c>
      <c r="D682" s="6">
        <v>0</v>
      </c>
      <c r="E682" s="6">
        <v>0</v>
      </c>
      <c r="F682" s="6">
        <v>0</v>
      </c>
      <c r="G682" s="6">
        <v>0</v>
      </c>
      <c r="H682" s="6">
        <v>0</v>
      </c>
      <c r="I682" s="6">
        <v>0</v>
      </c>
      <c r="J682" s="6">
        <v>0</v>
      </c>
      <c r="K682" s="6">
        <v>0</v>
      </c>
      <c r="L682" s="47"/>
    </row>
    <row r="683" spans="1:14" ht="63" hidden="1">
      <c r="A683" s="102"/>
      <c r="B683" s="99"/>
      <c r="C683" s="81" t="s">
        <v>196</v>
      </c>
      <c r="D683" s="6">
        <v>0</v>
      </c>
      <c r="E683" s="6">
        <v>0</v>
      </c>
      <c r="F683" s="6">
        <v>0</v>
      </c>
      <c r="G683" s="6">
        <v>0</v>
      </c>
      <c r="H683" s="6">
        <v>0</v>
      </c>
      <c r="I683" s="6">
        <v>0</v>
      </c>
      <c r="J683" s="6">
        <v>0</v>
      </c>
      <c r="K683" s="6">
        <v>0</v>
      </c>
      <c r="L683" s="47"/>
    </row>
    <row r="684" spans="1:14" ht="31.5" hidden="1">
      <c r="A684" s="102"/>
      <c r="B684" s="99"/>
      <c r="C684" s="81" t="s">
        <v>212</v>
      </c>
      <c r="D684" s="6">
        <v>0</v>
      </c>
      <c r="E684" s="6" t="s">
        <v>227</v>
      </c>
      <c r="F684" s="6" t="s">
        <v>227</v>
      </c>
      <c r="G684" s="6" t="s">
        <v>227</v>
      </c>
      <c r="H684" s="6">
        <v>0</v>
      </c>
      <c r="I684" s="6">
        <v>0</v>
      </c>
      <c r="J684" s="6" t="s">
        <v>227</v>
      </c>
      <c r="K684" s="6" t="s">
        <v>227</v>
      </c>
      <c r="L684" s="47"/>
    </row>
    <row r="685" spans="1:14" ht="31.5" hidden="1">
      <c r="A685" s="102"/>
      <c r="B685" s="99"/>
      <c r="C685" s="81" t="s">
        <v>213</v>
      </c>
      <c r="D685" s="6">
        <v>0</v>
      </c>
      <c r="E685" s="6" t="s">
        <v>227</v>
      </c>
      <c r="F685" s="6" t="s">
        <v>227</v>
      </c>
      <c r="G685" s="6" t="s">
        <v>227</v>
      </c>
      <c r="H685" s="6">
        <v>0</v>
      </c>
      <c r="I685" s="6">
        <v>0</v>
      </c>
      <c r="J685" s="6" t="s">
        <v>227</v>
      </c>
      <c r="K685" s="6" t="s">
        <v>227</v>
      </c>
      <c r="L685" s="47"/>
    </row>
    <row r="686" spans="1:14" ht="78.75" hidden="1">
      <c r="A686" s="103"/>
      <c r="B686" s="100"/>
      <c r="C686" s="81" t="s">
        <v>206</v>
      </c>
      <c r="D686" s="6">
        <v>0</v>
      </c>
      <c r="E686" s="6">
        <v>0</v>
      </c>
      <c r="F686" s="6">
        <v>0</v>
      </c>
      <c r="G686" s="6">
        <v>0</v>
      </c>
      <c r="H686" s="6">
        <v>0</v>
      </c>
      <c r="I686" s="11">
        <v>0</v>
      </c>
      <c r="J686" s="11">
        <v>0</v>
      </c>
      <c r="K686" s="11">
        <v>0</v>
      </c>
      <c r="L686" s="47"/>
    </row>
    <row r="687" spans="1:14">
      <c r="A687" s="106" t="s">
        <v>72</v>
      </c>
      <c r="B687" s="98" t="s">
        <v>190</v>
      </c>
      <c r="C687" s="9" t="s">
        <v>3</v>
      </c>
      <c r="D687" s="38">
        <f>D688+D690+D692+D693+D694</f>
        <v>1122672.3999999999</v>
      </c>
      <c r="E687" s="39" t="s">
        <v>227</v>
      </c>
      <c r="F687" s="39" t="s">
        <v>227</v>
      </c>
      <c r="G687" s="39" t="s">
        <v>227</v>
      </c>
      <c r="H687" s="38">
        <f>H688+H690+H692+H693+H694</f>
        <v>1034139.7999999999</v>
      </c>
      <c r="I687" s="6">
        <f t="shared" ref="I687" si="208">H687/D687*100</f>
        <v>92.114119844756132</v>
      </c>
      <c r="J687" s="6" t="s">
        <v>227</v>
      </c>
      <c r="K687" s="6" t="s">
        <v>227</v>
      </c>
      <c r="L687" s="47"/>
      <c r="M687" s="42"/>
    </row>
    <row r="688" spans="1:14">
      <c r="A688" s="107"/>
      <c r="B688" s="99"/>
      <c r="C688" s="81" t="s">
        <v>4</v>
      </c>
      <c r="D688" s="6">
        <f>SUM(D696+D704+D712+D720+D728+D736+D744)</f>
        <v>1076.7</v>
      </c>
      <c r="E688" s="6">
        <f t="shared" ref="E688:H688" si="209">SUM(E696+E704+E712+E720+E728+E736+E744)</f>
        <v>1076.7</v>
      </c>
      <c r="F688" s="6">
        <f t="shared" si="209"/>
        <v>1076.7</v>
      </c>
      <c r="G688" s="6">
        <f t="shared" si="209"/>
        <v>1026.6999999999998</v>
      </c>
      <c r="H688" s="6">
        <f t="shared" si="209"/>
        <v>1026.6999999999998</v>
      </c>
      <c r="I688" s="6">
        <f t="shared" ref="I688:I690" si="210">H688/D688*100</f>
        <v>95.356180923191218</v>
      </c>
      <c r="J688" s="6">
        <f t="shared" ref="J688:J690" si="211">G688/E688*100</f>
        <v>95.356180923191218</v>
      </c>
      <c r="K688" s="6">
        <f t="shared" ref="K688:K690" si="212">G688/F688*100</f>
        <v>95.356180923191218</v>
      </c>
      <c r="L688" s="47"/>
      <c r="M688" s="21" t="s">
        <v>341</v>
      </c>
    </row>
    <row r="689" spans="1:13" ht="47.25">
      <c r="A689" s="107"/>
      <c r="B689" s="99"/>
      <c r="C689" s="81" t="s">
        <v>195</v>
      </c>
      <c r="D689" s="6">
        <f t="shared" ref="D689:H693" si="213">SUM(D697+D705+D713+D721+D729+D737+D745)</f>
        <v>0</v>
      </c>
      <c r="E689" s="6">
        <f t="shared" si="213"/>
        <v>0</v>
      </c>
      <c r="F689" s="6">
        <f t="shared" si="213"/>
        <v>0</v>
      </c>
      <c r="G689" s="6">
        <f t="shared" si="213"/>
        <v>0</v>
      </c>
      <c r="H689" s="6">
        <f t="shared" si="213"/>
        <v>0</v>
      </c>
      <c r="I689" s="6">
        <v>0</v>
      </c>
      <c r="J689" s="6">
        <v>0</v>
      </c>
      <c r="K689" s="6">
        <v>0</v>
      </c>
      <c r="L689" s="47"/>
      <c r="M689" s="42"/>
    </row>
    <row r="690" spans="1:13" ht="31.5">
      <c r="A690" s="107"/>
      <c r="B690" s="99"/>
      <c r="C690" s="81" t="s">
        <v>9</v>
      </c>
      <c r="D690" s="6">
        <f t="shared" si="213"/>
        <v>1121595.7</v>
      </c>
      <c r="E690" s="6">
        <f t="shared" si="213"/>
        <v>1121595.7</v>
      </c>
      <c r="F690" s="6">
        <f t="shared" si="213"/>
        <v>1121595.7</v>
      </c>
      <c r="G690" s="6">
        <f t="shared" si="213"/>
        <v>1033552.2</v>
      </c>
      <c r="H690" s="6">
        <f t="shared" si="213"/>
        <v>1033113.1</v>
      </c>
      <c r="I690" s="6">
        <f t="shared" si="210"/>
        <v>92.111007558249383</v>
      </c>
      <c r="J690" s="6">
        <f t="shared" si="211"/>
        <v>92.150157137727973</v>
      </c>
      <c r="K690" s="6">
        <f t="shared" si="212"/>
        <v>92.150157137727973</v>
      </c>
      <c r="L690" s="47"/>
      <c r="M690" s="42"/>
    </row>
    <row r="691" spans="1:13" ht="63">
      <c r="A691" s="107"/>
      <c r="B691" s="99"/>
      <c r="C691" s="81" t="s">
        <v>196</v>
      </c>
      <c r="D691" s="6">
        <f t="shared" si="213"/>
        <v>1121595.7</v>
      </c>
      <c r="E691" s="6">
        <f t="shared" si="213"/>
        <v>1121595.7</v>
      </c>
      <c r="F691" s="6">
        <f t="shared" si="213"/>
        <v>1121595.7</v>
      </c>
      <c r="G691" s="6">
        <f t="shared" si="213"/>
        <v>1033552.2</v>
      </c>
      <c r="H691" s="6">
        <f t="shared" si="213"/>
        <v>1033113.1</v>
      </c>
      <c r="I691" s="6">
        <f t="shared" ref="I691" si="214">H691/D691*100</f>
        <v>92.111007558249383</v>
      </c>
      <c r="J691" s="6">
        <f t="shared" ref="J691" si="215">G691/E691*100</f>
        <v>92.150157137727973</v>
      </c>
      <c r="K691" s="6">
        <f t="shared" ref="K691" si="216">G691/F691*100</f>
        <v>92.150157137727973</v>
      </c>
      <c r="L691" s="47"/>
    </row>
    <row r="692" spans="1:13" ht="31.5">
      <c r="A692" s="107"/>
      <c r="B692" s="99"/>
      <c r="C692" s="81" t="s">
        <v>212</v>
      </c>
      <c r="D692" s="6">
        <f t="shared" si="213"/>
        <v>0</v>
      </c>
      <c r="E692" s="6" t="s">
        <v>227</v>
      </c>
      <c r="F692" s="6" t="s">
        <v>227</v>
      </c>
      <c r="G692" s="6" t="s">
        <v>227</v>
      </c>
      <c r="H692" s="6">
        <f t="shared" si="213"/>
        <v>0</v>
      </c>
      <c r="I692" s="6">
        <v>0</v>
      </c>
      <c r="J692" s="6" t="s">
        <v>227</v>
      </c>
      <c r="K692" s="6" t="s">
        <v>227</v>
      </c>
      <c r="L692" s="47"/>
    </row>
    <row r="693" spans="1:13" ht="31.5">
      <c r="A693" s="107"/>
      <c r="B693" s="99"/>
      <c r="C693" s="81" t="s">
        <v>213</v>
      </c>
      <c r="D693" s="6">
        <f t="shared" si="213"/>
        <v>0</v>
      </c>
      <c r="E693" s="6" t="s">
        <v>227</v>
      </c>
      <c r="F693" s="6" t="s">
        <v>227</v>
      </c>
      <c r="G693" s="6" t="s">
        <v>227</v>
      </c>
      <c r="H693" s="6">
        <f t="shared" si="213"/>
        <v>0</v>
      </c>
      <c r="I693" s="6">
        <v>0</v>
      </c>
      <c r="J693" s="6" t="s">
        <v>227</v>
      </c>
      <c r="K693" s="6" t="s">
        <v>227</v>
      </c>
      <c r="L693" s="47"/>
    </row>
    <row r="694" spans="1:13" ht="78.75">
      <c r="A694" s="108"/>
      <c r="B694" s="100"/>
      <c r="C694" s="81" t="s">
        <v>206</v>
      </c>
      <c r="D694" s="6">
        <f>SUM(D702+D710+D718+D726+D734+D742+D750)</f>
        <v>0</v>
      </c>
      <c r="E694" s="6">
        <f t="shared" ref="E694:H694" si="217">SUM(E702+E710+E718+E726+E734+E742+E750)</f>
        <v>0</v>
      </c>
      <c r="F694" s="6">
        <f t="shared" si="217"/>
        <v>0</v>
      </c>
      <c r="G694" s="6">
        <f t="shared" si="217"/>
        <v>0</v>
      </c>
      <c r="H694" s="6">
        <f t="shared" si="217"/>
        <v>0</v>
      </c>
      <c r="I694" s="11">
        <v>0</v>
      </c>
      <c r="J694" s="11">
        <v>0</v>
      </c>
      <c r="K694" s="11">
        <v>0</v>
      </c>
      <c r="L694" s="47"/>
    </row>
    <row r="695" spans="1:13">
      <c r="A695" s="101" t="s">
        <v>75</v>
      </c>
      <c r="B695" s="98" t="s">
        <v>190</v>
      </c>
      <c r="C695" s="9" t="s">
        <v>3</v>
      </c>
      <c r="D695" s="38">
        <f>D696+D698+D700+D701+D702</f>
        <v>226.7</v>
      </c>
      <c r="E695" s="39" t="s">
        <v>227</v>
      </c>
      <c r="F695" s="39" t="s">
        <v>227</v>
      </c>
      <c r="G695" s="39" t="s">
        <v>227</v>
      </c>
      <c r="H695" s="38">
        <f>H696+H698+H700+H701+H702</f>
        <v>204.5</v>
      </c>
      <c r="I695" s="6">
        <f t="shared" ref="I695:I696" si="218">H695/D695*100</f>
        <v>90.207322452580513</v>
      </c>
      <c r="J695" s="6" t="s">
        <v>227</v>
      </c>
      <c r="K695" s="6" t="s">
        <v>227</v>
      </c>
      <c r="L695" s="47"/>
    </row>
    <row r="696" spans="1:13">
      <c r="A696" s="102"/>
      <c r="B696" s="99"/>
      <c r="C696" s="81" t="s">
        <v>4</v>
      </c>
      <c r="D696" s="6">
        <v>226.7</v>
      </c>
      <c r="E696" s="6">
        <v>226.7</v>
      </c>
      <c r="F696" s="6">
        <v>226.7</v>
      </c>
      <c r="G696" s="6">
        <v>204.5</v>
      </c>
      <c r="H696" s="6">
        <v>204.5</v>
      </c>
      <c r="I696" s="6">
        <f t="shared" si="218"/>
        <v>90.207322452580513</v>
      </c>
      <c r="J696" s="6">
        <f t="shared" ref="J696" si="219">G696/E696*100</f>
        <v>90.207322452580513</v>
      </c>
      <c r="K696" s="6">
        <f t="shared" ref="K696" si="220">G696/F696*100</f>
        <v>90.207322452580513</v>
      </c>
      <c r="L696" s="47"/>
      <c r="M696" s="59" t="s">
        <v>356</v>
      </c>
    </row>
    <row r="697" spans="1:13" ht="47.25">
      <c r="A697" s="102"/>
      <c r="B697" s="99"/>
      <c r="C697" s="81" t="s">
        <v>195</v>
      </c>
      <c r="D697" s="6">
        <v>0</v>
      </c>
      <c r="E697" s="6">
        <v>0</v>
      </c>
      <c r="F697" s="6">
        <v>0</v>
      </c>
      <c r="G697" s="6">
        <v>0</v>
      </c>
      <c r="H697" s="6">
        <v>0</v>
      </c>
      <c r="I697" s="6">
        <v>0</v>
      </c>
      <c r="J697" s="6">
        <v>0</v>
      </c>
      <c r="K697" s="6">
        <v>0</v>
      </c>
      <c r="L697" s="47"/>
    </row>
    <row r="698" spans="1:13" ht="31.5">
      <c r="A698" s="102"/>
      <c r="B698" s="99"/>
      <c r="C698" s="81" t="s">
        <v>9</v>
      </c>
      <c r="D698" s="6">
        <v>0</v>
      </c>
      <c r="E698" s="6">
        <f>E706+E714+E722+E730</f>
        <v>0</v>
      </c>
      <c r="F698" s="6">
        <v>0</v>
      </c>
      <c r="G698" s="6">
        <v>0</v>
      </c>
      <c r="H698" s="6">
        <v>0</v>
      </c>
      <c r="I698" s="6">
        <v>0</v>
      </c>
      <c r="J698" s="6">
        <v>0</v>
      </c>
      <c r="K698" s="6">
        <v>0</v>
      </c>
      <c r="L698" s="47"/>
    </row>
    <row r="699" spans="1:13" ht="63">
      <c r="A699" s="102"/>
      <c r="B699" s="99"/>
      <c r="C699" s="81" t="s">
        <v>196</v>
      </c>
      <c r="D699" s="6">
        <v>0</v>
      </c>
      <c r="E699" s="6">
        <f>E707+E715+E723+E731</f>
        <v>0</v>
      </c>
      <c r="F699" s="6">
        <v>0</v>
      </c>
      <c r="G699" s="6">
        <v>0</v>
      </c>
      <c r="H699" s="6">
        <v>0</v>
      </c>
      <c r="I699" s="6">
        <v>0</v>
      </c>
      <c r="J699" s="6">
        <v>0</v>
      </c>
      <c r="K699" s="6">
        <v>0</v>
      </c>
      <c r="L699" s="47"/>
    </row>
    <row r="700" spans="1:13" ht="31.5">
      <c r="A700" s="102"/>
      <c r="B700" s="99"/>
      <c r="C700" s="81" t="s">
        <v>212</v>
      </c>
      <c r="D700" s="6">
        <v>0</v>
      </c>
      <c r="E700" s="6" t="s">
        <v>227</v>
      </c>
      <c r="F700" s="6" t="s">
        <v>227</v>
      </c>
      <c r="G700" s="6" t="s">
        <v>227</v>
      </c>
      <c r="H700" s="6">
        <v>0</v>
      </c>
      <c r="I700" s="6">
        <v>0</v>
      </c>
      <c r="J700" s="6" t="s">
        <v>227</v>
      </c>
      <c r="K700" s="6" t="s">
        <v>227</v>
      </c>
      <c r="L700" s="47"/>
    </row>
    <row r="701" spans="1:13" ht="31.5">
      <c r="A701" s="102"/>
      <c r="B701" s="99"/>
      <c r="C701" s="81" t="s">
        <v>213</v>
      </c>
      <c r="D701" s="6">
        <v>0</v>
      </c>
      <c r="E701" s="6" t="s">
        <v>227</v>
      </c>
      <c r="F701" s="6" t="s">
        <v>227</v>
      </c>
      <c r="G701" s="6" t="s">
        <v>227</v>
      </c>
      <c r="H701" s="6">
        <v>0</v>
      </c>
      <c r="I701" s="6">
        <v>0</v>
      </c>
      <c r="J701" s="6" t="s">
        <v>227</v>
      </c>
      <c r="K701" s="6" t="s">
        <v>227</v>
      </c>
      <c r="L701" s="47"/>
    </row>
    <row r="702" spans="1:13" ht="78.75">
      <c r="A702" s="103"/>
      <c r="B702" s="100"/>
      <c r="C702" s="81" t="s">
        <v>206</v>
      </c>
      <c r="D702" s="6">
        <v>0</v>
      </c>
      <c r="E702" s="6">
        <v>0</v>
      </c>
      <c r="F702" s="6">
        <v>0</v>
      </c>
      <c r="G702" s="6">
        <v>0</v>
      </c>
      <c r="H702" s="6">
        <v>0</v>
      </c>
      <c r="I702" s="11">
        <v>0</v>
      </c>
      <c r="J702" s="11">
        <v>0</v>
      </c>
      <c r="K702" s="11">
        <v>0</v>
      </c>
      <c r="L702" s="47"/>
    </row>
    <row r="703" spans="1:13">
      <c r="A703" s="101" t="s">
        <v>76</v>
      </c>
      <c r="B703" s="98" t="s">
        <v>190</v>
      </c>
      <c r="C703" s="9" t="s">
        <v>3</v>
      </c>
      <c r="D703" s="38">
        <f>D704+D706+D708+D709+D710</f>
        <v>550</v>
      </c>
      <c r="E703" s="39" t="s">
        <v>227</v>
      </c>
      <c r="F703" s="39" t="s">
        <v>227</v>
      </c>
      <c r="G703" s="39" t="s">
        <v>227</v>
      </c>
      <c r="H703" s="38">
        <f>H704+H706+H708+H709+H710</f>
        <v>547.29999999999995</v>
      </c>
      <c r="I703" s="6">
        <f t="shared" ref="I703:I704" si="221">H703/D703*100</f>
        <v>99.509090909090901</v>
      </c>
      <c r="J703" s="6" t="s">
        <v>227</v>
      </c>
      <c r="K703" s="6" t="s">
        <v>227</v>
      </c>
      <c r="L703" s="47"/>
    </row>
    <row r="704" spans="1:13">
      <c r="A704" s="102"/>
      <c r="B704" s="99"/>
      <c r="C704" s="81" t="s">
        <v>4</v>
      </c>
      <c r="D704" s="6">
        <v>550</v>
      </c>
      <c r="E704" s="6">
        <v>550</v>
      </c>
      <c r="F704" s="6">
        <v>550</v>
      </c>
      <c r="G704" s="6">
        <v>547.29999999999995</v>
      </c>
      <c r="H704" s="6">
        <v>547.29999999999995</v>
      </c>
      <c r="I704" s="6">
        <f t="shared" si="221"/>
        <v>99.509090909090901</v>
      </c>
      <c r="J704" s="6">
        <f t="shared" ref="J704" si="222">G704/E704*100</f>
        <v>99.509090909090901</v>
      </c>
      <c r="K704" s="6">
        <f t="shared" ref="K704" si="223">G704/F704*100</f>
        <v>99.509090909090901</v>
      </c>
      <c r="L704" s="47"/>
      <c r="M704" s="21" t="s">
        <v>356</v>
      </c>
    </row>
    <row r="705" spans="1:13" ht="47.25">
      <c r="A705" s="102"/>
      <c r="B705" s="99"/>
      <c r="C705" s="81" t="s">
        <v>195</v>
      </c>
      <c r="D705" s="6">
        <v>0</v>
      </c>
      <c r="E705" s="6">
        <v>0</v>
      </c>
      <c r="F705" s="6">
        <v>0</v>
      </c>
      <c r="G705" s="6">
        <v>0</v>
      </c>
      <c r="H705" s="6">
        <v>0</v>
      </c>
      <c r="I705" s="6">
        <v>0</v>
      </c>
      <c r="J705" s="6">
        <v>0</v>
      </c>
      <c r="K705" s="6">
        <v>0</v>
      </c>
      <c r="L705" s="47"/>
    </row>
    <row r="706" spans="1:13" ht="31.5">
      <c r="A706" s="102"/>
      <c r="B706" s="99"/>
      <c r="C706" s="81" t="s">
        <v>211</v>
      </c>
      <c r="D706" s="6">
        <v>0</v>
      </c>
      <c r="E706" s="6">
        <f>E714+E722+E730+E738</f>
        <v>0</v>
      </c>
      <c r="F706" s="6">
        <v>0</v>
      </c>
      <c r="G706" s="6">
        <v>0</v>
      </c>
      <c r="H706" s="6">
        <v>0</v>
      </c>
      <c r="I706" s="6">
        <v>0</v>
      </c>
      <c r="J706" s="6">
        <v>0</v>
      </c>
      <c r="K706" s="6">
        <v>0</v>
      </c>
      <c r="L706" s="47"/>
    </row>
    <row r="707" spans="1:13" ht="63">
      <c r="A707" s="102"/>
      <c r="B707" s="99"/>
      <c r="C707" s="81" t="s">
        <v>196</v>
      </c>
      <c r="D707" s="6">
        <v>0</v>
      </c>
      <c r="E707" s="6">
        <f>E715+E723+E731+E739</f>
        <v>0</v>
      </c>
      <c r="F707" s="6">
        <v>0</v>
      </c>
      <c r="G707" s="6">
        <v>0</v>
      </c>
      <c r="H707" s="6">
        <v>0</v>
      </c>
      <c r="I707" s="6">
        <v>0</v>
      </c>
      <c r="J707" s="6">
        <v>0</v>
      </c>
      <c r="K707" s="6">
        <v>0</v>
      </c>
      <c r="L707" s="47"/>
    </row>
    <row r="708" spans="1:13" ht="31.5">
      <c r="A708" s="102"/>
      <c r="B708" s="99"/>
      <c r="C708" s="81" t="s">
        <v>212</v>
      </c>
      <c r="D708" s="6">
        <v>0</v>
      </c>
      <c r="E708" s="6" t="s">
        <v>227</v>
      </c>
      <c r="F708" s="6" t="s">
        <v>227</v>
      </c>
      <c r="G708" s="6" t="s">
        <v>227</v>
      </c>
      <c r="H708" s="6">
        <v>0</v>
      </c>
      <c r="I708" s="6">
        <v>0</v>
      </c>
      <c r="J708" s="6" t="s">
        <v>227</v>
      </c>
      <c r="K708" s="6" t="s">
        <v>227</v>
      </c>
      <c r="L708" s="47"/>
    </row>
    <row r="709" spans="1:13" ht="31.5">
      <c r="A709" s="102"/>
      <c r="B709" s="99"/>
      <c r="C709" s="81" t="s">
        <v>213</v>
      </c>
      <c r="D709" s="6">
        <v>0</v>
      </c>
      <c r="E709" s="6" t="s">
        <v>227</v>
      </c>
      <c r="F709" s="6" t="s">
        <v>227</v>
      </c>
      <c r="G709" s="6" t="s">
        <v>227</v>
      </c>
      <c r="H709" s="6">
        <v>0</v>
      </c>
      <c r="I709" s="6">
        <v>0</v>
      </c>
      <c r="J709" s="6" t="s">
        <v>227</v>
      </c>
      <c r="K709" s="6" t="s">
        <v>227</v>
      </c>
      <c r="L709" s="47"/>
    </row>
    <row r="710" spans="1:13" ht="78.75">
      <c r="A710" s="103"/>
      <c r="B710" s="100"/>
      <c r="C710" s="81" t="s">
        <v>206</v>
      </c>
      <c r="D710" s="6">
        <v>0</v>
      </c>
      <c r="E710" s="6">
        <v>0</v>
      </c>
      <c r="F710" s="6">
        <v>0</v>
      </c>
      <c r="G710" s="6">
        <v>0</v>
      </c>
      <c r="H710" s="6">
        <v>0</v>
      </c>
      <c r="I710" s="11">
        <v>0</v>
      </c>
      <c r="J710" s="11">
        <v>0</v>
      </c>
      <c r="K710" s="11">
        <v>0</v>
      </c>
      <c r="L710" s="47"/>
    </row>
    <row r="711" spans="1:13">
      <c r="A711" s="101" t="s">
        <v>77</v>
      </c>
      <c r="B711" s="98" t="s">
        <v>190</v>
      </c>
      <c r="C711" s="9" t="s">
        <v>3</v>
      </c>
      <c r="D711" s="38">
        <f>D712+D714+D716+D717+D718</f>
        <v>300</v>
      </c>
      <c r="E711" s="39" t="s">
        <v>227</v>
      </c>
      <c r="F711" s="39" t="s">
        <v>227</v>
      </c>
      <c r="G711" s="39" t="s">
        <v>227</v>
      </c>
      <c r="H711" s="38">
        <f>H712+H714+H716+H717+H718</f>
        <v>274.89999999999998</v>
      </c>
      <c r="I711" s="6">
        <f t="shared" ref="I711:I712" si="224">H711/D711*100</f>
        <v>91.633333333333326</v>
      </c>
      <c r="J711" s="6" t="s">
        <v>227</v>
      </c>
      <c r="K711" s="6" t="s">
        <v>227</v>
      </c>
      <c r="L711" s="47"/>
      <c r="M711" s="21" t="s">
        <v>355</v>
      </c>
    </row>
    <row r="712" spans="1:13">
      <c r="A712" s="102"/>
      <c r="B712" s="99"/>
      <c r="C712" s="81" t="s">
        <v>4</v>
      </c>
      <c r="D712" s="6">
        <v>300</v>
      </c>
      <c r="E712" s="6">
        <v>300</v>
      </c>
      <c r="F712" s="6">
        <v>300</v>
      </c>
      <c r="G712" s="6">
        <v>274.89999999999998</v>
      </c>
      <c r="H712" s="6">
        <v>274.89999999999998</v>
      </c>
      <c r="I712" s="6">
        <f t="shared" si="224"/>
        <v>91.633333333333326</v>
      </c>
      <c r="J712" s="6">
        <f t="shared" ref="J712" si="225">G712/E712*100</f>
        <v>91.633333333333326</v>
      </c>
      <c r="K712" s="6">
        <f t="shared" ref="K712" si="226">G712/F712*100</f>
        <v>91.633333333333326</v>
      </c>
      <c r="L712" s="47"/>
    </row>
    <row r="713" spans="1:13" ht="47.25">
      <c r="A713" s="102"/>
      <c r="B713" s="99"/>
      <c r="C713" s="81" t="s">
        <v>195</v>
      </c>
      <c r="D713" s="6">
        <v>0</v>
      </c>
      <c r="E713" s="6">
        <v>0</v>
      </c>
      <c r="F713" s="6">
        <v>0</v>
      </c>
      <c r="G713" s="6">
        <v>0</v>
      </c>
      <c r="H713" s="6">
        <v>0</v>
      </c>
      <c r="I713" s="6">
        <v>0</v>
      </c>
      <c r="J713" s="6">
        <v>0</v>
      </c>
      <c r="K713" s="6">
        <v>0</v>
      </c>
      <c r="L713" s="47"/>
      <c r="M713" s="59"/>
    </row>
    <row r="714" spans="1:13" ht="31.5">
      <c r="A714" s="102"/>
      <c r="B714" s="99"/>
      <c r="C714" s="81" t="s">
        <v>211</v>
      </c>
      <c r="D714" s="6">
        <v>0</v>
      </c>
      <c r="E714" s="6">
        <f>E722+E730+E738+E754</f>
        <v>0</v>
      </c>
      <c r="F714" s="6">
        <v>0</v>
      </c>
      <c r="G714" s="6">
        <v>0</v>
      </c>
      <c r="H714" s="6">
        <v>0</v>
      </c>
      <c r="I714" s="6">
        <v>0</v>
      </c>
      <c r="J714" s="6">
        <v>0</v>
      </c>
      <c r="K714" s="6">
        <v>0</v>
      </c>
      <c r="L714" s="47"/>
    </row>
    <row r="715" spans="1:13" ht="63">
      <c r="A715" s="102"/>
      <c r="B715" s="99"/>
      <c r="C715" s="81" t="s">
        <v>196</v>
      </c>
      <c r="D715" s="6">
        <v>0</v>
      </c>
      <c r="E715" s="6">
        <f>E723+E731+E739+E755</f>
        <v>0</v>
      </c>
      <c r="F715" s="6">
        <v>0</v>
      </c>
      <c r="G715" s="6">
        <v>0</v>
      </c>
      <c r="H715" s="6">
        <v>0</v>
      </c>
      <c r="I715" s="6">
        <v>0</v>
      </c>
      <c r="J715" s="6">
        <v>0</v>
      </c>
      <c r="K715" s="6">
        <v>0</v>
      </c>
      <c r="L715" s="47"/>
    </row>
    <row r="716" spans="1:13" ht="31.5">
      <c r="A716" s="102"/>
      <c r="B716" s="99"/>
      <c r="C716" s="81" t="s">
        <v>212</v>
      </c>
      <c r="D716" s="6">
        <v>0</v>
      </c>
      <c r="E716" s="6" t="s">
        <v>227</v>
      </c>
      <c r="F716" s="6" t="s">
        <v>227</v>
      </c>
      <c r="G716" s="6" t="s">
        <v>227</v>
      </c>
      <c r="H716" s="6">
        <v>0</v>
      </c>
      <c r="I716" s="6">
        <v>0</v>
      </c>
      <c r="J716" s="6" t="s">
        <v>227</v>
      </c>
      <c r="K716" s="6" t="s">
        <v>227</v>
      </c>
      <c r="L716" s="47"/>
    </row>
    <row r="717" spans="1:13" ht="31.5">
      <c r="A717" s="102"/>
      <c r="B717" s="99"/>
      <c r="C717" s="81" t="s">
        <v>213</v>
      </c>
      <c r="D717" s="6">
        <v>0</v>
      </c>
      <c r="E717" s="6" t="s">
        <v>227</v>
      </c>
      <c r="F717" s="6" t="s">
        <v>227</v>
      </c>
      <c r="G717" s="6" t="s">
        <v>227</v>
      </c>
      <c r="H717" s="6">
        <v>0</v>
      </c>
      <c r="I717" s="6">
        <v>0</v>
      </c>
      <c r="J717" s="6" t="s">
        <v>227</v>
      </c>
      <c r="K717" s="6" t="s">
        <v>227</v>
      </c>
      <c r="L717" s="47"/>
    </row>
    <row r="718" spans="1:13" ht="78.75">
      <c r="A718" s="103"/>
      <c r="B718" s="100"/>
      <c r="C718" s="81" t="s">
        <v>206</v>
      </c>
      <c r="D718" s="6">
        <v>0</v>
      </c>
      <c r="E718" s="6">
        <v>0</v>
      </c>
      <c r="F718" s="6">
        <v>0</v>
      </c>
      <c r="G718" s="6">
        <v>0</v>
      </c>
      <c r="H718" s="6">
        <v>0</v>
      </c>
      <c r="I718" s="11">
        <v>0</v>
      </c>
      <c r="J718" s="11">
        <v>0</v>
      </c>
      <c r="K718" s="11">
        <v>0</v>
      </c>
      <c r="L718" s="47"/>
    </row>
    <row r="719" spans="1:13" hidden="1">
      <c r="A719" s="101" t="s">
        <v>326</v>
      </c>
      <c r="B719" s="98" t="s">
        <v>190</v>
      </c>
      <c r="C719" s="9" t="s">
        <v>3</v>
      </c>
      <c r="D719" s="38">
        <f>D720+D722+D724+D725+D726</f>
        <v>0</v>
      </c>
      <c r="E719" s="39" t="s">
        <v>227</v>
      </c>
      <c r="F719" s="39" t="s">
        <v>227</v>
      </c>
      <c r="G719" s="39" t="s">
        <v>227</v>
      </c>
      <c r="H719" s="38">
        <f>H720+H722+H724+H725+H726</f>
        <v>0</v>
      </c>
      <c r="I719" s="6">
        <v>0</v>
      </c>
      <c r="J719" s="6" t="s">
        <v>227</v>
      </c>
      <c r="K719" s="6" t="s">
        <v>227</v>
      </c>
      <c r="L719" s="47"/>
    </row>
    <row r="720" spans="1:13" hidden="1">
      <c r="A720" s="102"/>
      <c r="B720" s="99"/>
      <c r="C720" s="81" t="s">
        <v>4</v>
      </c>
      <c r="D720" s="6">
        <v>0</v>
      </c>
      <c r="E720" s="6">
        <v>0</v>
      </c>
      <c r="F720" s="6">
        <v>0</v>
      </c>
      <c r="G720" s="6">
        <v>0</v>
      </c>
      <c r="H720" s="6">
        <v>0</v>
      </c>
      <c r="I720" s="6">
        <v>0</v>
      </c>
      <c r="J720" s="6">
        <v>0</v>
      </c>
      <c r="K720" s="6">
        <v>0</v>
      </c>
      <c r="L720" s="47"/>
    </row>
    <row r="721" spans="1:12" ht="47.25" hidden="1">
      <c r="A721" s="102"/>
      <c r="B721" s="99"/>
      <c r="C721" s="81" t="s">
        <v>195</v>
      </c>
      <c r="D721" s="6">
        <v>0</v>
      </c>
      <c r="E721" s="6">
        <v>0</v>
      </c>
      <c r="F721" s="6">
        <v>0</v>
      </c>
      <c r="G721" s="6">
        <v>0</v>
      </c>
      <c r="H721" s="6">
        <v>0</v>
      </c>
      <c r="I721" s="6">
        <v>0</v>
      </c>
      <c r="J721" s="6">
        <v>0</v>
      </c>
      <c r="K721" s="6">
        <v>0</v>
      </c>
      <c r="L721" s="47"/>
    </row>
    <row r="722" spans="1:12" ht="31.5" hidden="1">
      <c r="A722" s="102"/>
      <c r="B722" s="99"/>
      <c r="C722" s="81" t="s">
        <v>9</v>
      </c>
      <c r="D722" s="6">
        <v>0</v>
      </c>
      <c r="E722" s="6">
        <f>E730+E738+E754+E762</f>
        <v>0</v>
      </c>
      <c r="F722" s="6">
        <v>0</v>
      </c>
      <c r="G722" s="6">
        <v>0</v>
      </c>
      <c r="H722" s="6">
        <v>0</v>
      </c>
      <c r="I722" s="6">
        <v>0</v>
      </c>
      <c r="J722" s="6">
        <v>0</v>
      </c>
      <c r="K722" s="6">
        <v>0</v>
      </c>
      <c r="L722" s="47"/>
    </row>
    <row r="723" spans="1:12" ht="63" hidden="1">
      <c r="A723" s="102"/>
      <c r="B723" s="99"/>
      <c r="C723" s="81" t="s">
        <v>196</v>
      </c>
      <c r="D723" s="6">
        <v>0</v>
      </c>
      <c r="E723" s="6">
        <f>E731+E739+E755+E763</f>
        <v>0</v>
      </c>
      <c r="F723" s="6">
        <v>0</v>
      </c>
      <c r="G723" s="6">
        <v>0</v>
      </c>
      <c r="H723" s="6">
        <v>0</v>
      </c>
      <c r="I723" s="6">
        <v>0</v>
      </c>
      <c r="J723" s="6">
        <v>0</v>
      </c>
      <c r="K723" s="6">
        <v>0</v>
      </c>
      <c r="L723" s="47"/>
    </row>
    <row r="724" spans="1:12" ht="31.5" hidden="1">
      <c r="A724" s="102"/>
      <c r="B724" s="99"/>
      <c r="C724" s="81" t="s">
        <v>212</v>
      </c>
      <c r="D724" s="6">
        <v>0</v>
      </c>
      <c r="E724" s="6" t="s">
        <v>227</v>
      </c>
      <c r="F724" s="6" t="s">
        <v>227</v>
      </c>
      <c r="G724" s="6" t="s">
        <v>227</v>
      </c>
      <c r="H724" s="6">
        <v>0</v>
      </c>
      <c r="I724" s="6">
        <v>0</v>
      </c>
      <c r="J724" s="6" t="s">
        <v>227</v>
      </c>
      <c r="K724" s="6" t="s">
        <v>227</v>
      </c>
      <c r="L724" s="47"/>
    </row>
    <row r="725" spans="1:12" ht="31.5" hidden="1">
      <c r="A725" s="102"/>
      <c r="B725" s="99"/>
      <c r="C725" s="81" t="s">
        <v>213</v>
      </c>
      <c r="D725" s="6">
        <v>0</v>
      </c>
      <c r="E725" s="6" t="s">
        <v>227</v>
      </c>
      <c r="F725" s="6" t="s">
        <v>227</v>
      </c>
      <c r="G725" s="6" t="s">
        <v>227</v>
      </c>
      <c r="H725" s="6">
        <v>0</v>
      </c>
      <c r="I725" s="6">
        <v>0</v>
      </c>
      <c r="J725" s="6" t="s">
        <v>227</v>
      </c>
      <c r="K725" s="6" t="s">
        <v>227</v>
      </c>
      <c r="L725" s="47"/>
    </row>
    <row r="726" spans="1:12" ht="78.75" hidden="1">
      <c r="A726" s="103"/>
      <c r="B726" s="100"/>
      <c r="C726" s="81" t="s">
        <v>206</v>
      </c>
      <c r="D726" s="6">
        <v>0</v>
      </c>
      <c r="E726" s="6">
        <v>0</v>
      </c>
      <c r="F726" s="6">
        <v>0</v>
      </c>
      <c r="G726" s="6">
        <v>0</v>
      </c>
      <c r="H726" s="6">
        <v>0</v>
      </c>
      <c r="I726" s="11">
        <v>0</v>
      </c>
      <c r="J726" s="11">
        <v>0</v>
      </c>
      <c r="K726" s="11">
        <v>0</v>
      </c>
      <c r="L726" s="47"/>
    </row>
    <row r="727" spans="1:12" hidden="1">
      <c r="A727" s="101" t="s">
        <v>78</v>
      </c>
      <c r="B727" s="98" t="s">
        <v>190</v>
      </c>
      <c r="C727" s="9" t="s">
        <v>3</v>
      </c>
      <c r="D727" s="38">
        <f>D728+D730+D732+D733+D734</f>
        <v>0</v>
      </c>
      <c r="E727" s="39" t="s">
        <v>227</v>
      </c>
      <c r="F727" s="39" t="s">
        <v>227</v>
      </c>
      <c r="G727" s="39" t="s">
        <v>227</v>
      </c>
      <c r="H727" s="38">
        <f>H728+H730+H732+H733+H734</f>
        <v>0</v>
      </c>
      <c r="I727" s="6">
        <v>0</v>
      </c>
      <c r="J727" s="6" t="s">
        <v>227</v>
      </c>
      <c r="K727" s="6" t="s">
        <v>227</v>
      </c>
      <c r="L727" s="47"/>
    </row>
    <row r="728" spans="1:12" hidden="1">
      <c r="A728" s="102"/>
      <c r="B728" s="99"/>
      <c r="C728" s="81" t="s">
        <v>4</v>
      </c>
      <c r="D728" s="6">
        <v>0</v>
      </c>
      <c r="E728" s="6">
        <v>0</v>
      </c>
      <c r="F728" s="6">
        <v>0</v>
      </c>
      <c r="G728" s="6">
        <v>0</v>
      </c>
      <c r="H728" s="6">
        <v>0</v>
      </c>
      <c r="I728" s="6">
        <v>0</v>
      </c>
      <c r="J728" s="6">
        <v>0</v>
      </c>
      <c r="K728" s="6">
        <v>0</v>
      </c>
      <c r="L728" s="47"/>
    </row>
    <row r="729" spans="1:12" ht="47.25" hidden="1">
      <c r="A729" s="102"/>
      <c r="B729" s="99"/>
      <c r="C729" s="81" t="s">
        <v>195</v>
      </c>
      <c r="D729" s="6">
        <v>0</v>
      </c>
      <c r="E729" s="6">
        <v>0</v>
      </c>
      <c r="F729" s="6">
        <v>0</v>
      </c>
      <c r="G729" s="6">
        <v>0</v>
      </c>
      <c r="H729" s="6">
        <v>0</v>
      </c>
      <c r="I729" s="6">
        <v>0</v>
      </c>
      <c r="J729" s="6">
        <v>0</v>
      </c>
      <c r="K729" s="6">
        <v>0</v>
      </c>
      <c r="L729" s="47"/>
    </row>
    <row r="730" spans="1:12" ht="31.5" hidden="1">
      <c r="A730" s="102"/>
      <c r="B730" s="99"/>
      <c r="C730" s="81" t="s">
        <v>9</v>
      </c>
      <c r="D730" s="6">
        <v>0</v>
      </c>
      <c r="E730" s="6">
        <f>E738+E754+E762+E770</f>
        <v>0</v>
      </c>
      <c r="F730" s="6">
        <v>0</v>
      </c>
      <c r="G730" s="6">
        <v>0</v>
      </c>
      <c r="H730" s="6">
        <v>0</v>
      </c>
      <c r="I730" s="6">
        <v>0</v>
      </c>
      <c r="J730" s="6">
        <v>0</v>
      </c>
      <c r="K730" s="6">
        <v>0</v>
      </c>
      <c r="L730" s="47"/>
    </row>
    <row r="731" spans="1:12" ht="63" hidden="1">
      <c r="A731" s="102"/>
      <c r="B731" s="99"/>
      <c r="C731" s="81" t="s">
        <v>196</v>
      </c>
      <c r="D731" s="6">
        <v>0</v>
      </c>
      <c r="E731" s="6">
        <f>E739+E755+E763+E771</f>
        <v>0</v>
      </c>
      <c r="F731" s="6">
        <v>0</v>
      </c>
      <c r="G731" s="6">
        <v>0</v>
      </c>
      <c r="H731" s="6">
        <v>0</v>
      </c>
      <c r="I731" s="6">
        <v>0</v>
      </c>
      <c r="J731" s="6">
        <v>0</v>
      </c>
      <c r="K731" s="6">
        <v>0</v>
      </c>
      <c r="L731" s="47"/>
    </row>
    <row r="732" spans="1:12" ht="31.5" hidden="1">
      <c r="A732" s="102"/>
      <c r="B732" s="99"/>
      <c r="C732" s="81" t="s">
        <v>212</v>
      </c>
      <c r="D732" s="6">
        <v>0</v>
      </c>
      <c r="E732" s="6" t="s">
        <v>227</v>
      </c>
      <c r="F732" s="6" t="s">
        <v>227</v>
      </c>
      <c r="G732" s="6" t="s">
        <v>227</v>
      </c>
      <c r="H732" s="6">
        <v>0</v>
      </c>
      <c r="I732" s="6">
        <v>0</v>
      </c>
      <c r="J732" s="6" t="s">
        <v>227</v>
      </c>
      <c r="K732" s="6" t="s">
        <v>227</v>
      </c>
      <c r="L732" s="47"/>
    </row>
    <row r="733" spans="1:12" ht="31.5" hidden="1">
      <c r="A733" s="102"/>
      <c r="B733" s="99"/>
      <c r="C733" s="81" t="s">
        <v>213</v>
      </c>
      <c r="D733" s="6">
        <v>0</v>
      </c>
      <c r="E733" s="6" t="s">
        <v>227</v>
      </c>
      <c r="F733" s="6" t="s">
        <v>227</v>
      </c>
      <c r="G733" s="6" t="s">
        <v>227</v>
      </c>
      <c r="H733" s="6">
        <v>0</v>
      </c>
      <c r="I733" s="6">
        <v>0</v>
      </c>
      <c r="J733" s="6" t="s">
        <v>227</v>
      </c>
      <c r="K733" s="6" t="s">
        <v>227</v>
      </c>
      <c r="L733" s="47"/>
    </row>
    <row r="734" spans="1:12" ht="78.75" hidden="1">
      <c r="A734" s="103"/>
      <c r="B734" s="100"/>
      <c r="C734" s="81" t="s">
        <v>206</v>
      </c>
      <c r="D734" s="6">
        <v>0</v>
      </c>
      <c r="E734" s="6">
        <v>0</v>
      </c>
      <c r="F734" s="6">
        <v>0</v>
      </c>
      <c r="G734" s="6">
        <v>0</v>
      </c>
      <c r="H734" s="6">
        <v>0</v>
      </c>
      <c r="I734" s="11">
        <v>0</v>
      </c>
      <c r="J734" s="11">
        <v>0</v>
      </c>
      <c r="K734" s="11">
        <v>0</v>
      </c>
      <c r="L734" s="47"/>
    </row>
    <row r="735" spans="1:12" hidden="1">
      <c r="A735" s="101" t="s">
        <v>215</v>
      </c>
      <c r="B735" s="98" t="s">
        <v>190</v>
      </c>
      <c r="C735" s="9" t="s">
        <v>3</v>
      </c>
      <c r="D735" s="38">
        <f>D736+D738+D740+D741+D742</f>
        <v>0</v>
      </c>
      <c r="E735" s="39" t="s">
        <v>227</v>
      </c>
      <c r="F735" s="39" t="s">
        <v>227</v>
      </c>
      <c r="G735" s="39" t="s">
        <v>227</v>
      </c>
      <c r="H735" s="38">
        <f>H736+H738+H740+H741+H742</f>
        <v>0</v>
      </c>
      <c r="I735" s="6">
        <v>0</v>
      </c>
      <c r="J735" s="6" t="s">
        <v>227</v>
      </c>
      <c r="K735" s="6" t="s">
        <v>227</v>
      </c>
      <c r="L735" s="47"/>
    </row>
    <row r="736" spans="1:12" hidden="1">
      <c r="A736" s="102"/>
      <c r="B736" s="99"/>
      <c r="C736" s="81" t="s">
        <v>4</v>
      </c>
      <c r="D736" s="6">
        <v>0</v>
      </c>
      <c r="E736" s="6">
        <v>0</v>
      </c>
      <c r="F736" s="6">
        <v>0</v>
      </c>
      <c r="G736" s="6">
        <v>0</v>
      </c>
      <c r="H736" s="6">
        <v>0</v>
      </c>
      <c r="I736" s="6">
        <v>0</v>
      </c>
      <c r="J736" s="6">
        <v>0</v>
      </c>
      <c r="K736" s="6">
        <v>0</v>
      </c>
      <c r="L736" s="47"/>
    </row>
    <row r="737" spans="1:13" ht="47.25" hidden="1">
      <c r="A737" s="102"/>
      <c r="B737" s="99"/>
      <c r="C737" s="81" t="s">
        <v>195</v>
      </c>
      <c r="D737" s="6">
        <v>0</v>
      </c>
      <c r="E737" s="6">
        <v>0</v>
      </c>
      <c r="F737" s="6">
        <v>0</v>
      </c>
      <c r="G737" s="6">
        <v>0</v>
      </c>
      <c r="H737" s="6">
        <v>0</v>
      </c>
      <c r="I737" s="6">
        <v>0</v>
      </c>
      <c r="J737" s="6">
        <v>0</v>
      </c>
      <c r="K737" s="6">
        <v>0</v>
      </c>
      <c r="L737" s="47"/>
    </row>
    <row r="738" spans="1:13" ht="31.5" hidden="1">
      <c r="A738" s="102"/>
      <c r="B738" s="99"/>
      <c r="C738" s="81" t="s">
        <v>9</v>
      </c>
      <c r="D738" s="6">
        <v>0</v>
      </c>
      <c r="E738" s="6">
        <v>0</v>
      </c>
      <c r="F738" s="6">
        <v>0</v>
      </c>
      <c r="G738" s="6">
        <v>0</v>
      </c>
      <c r="H738" s="6">
        <v>0</v>
      </c>
      <c r="I738" s="6">
        <v>0</v>
      </c>
      <c r="J738" s="6">
        <v>0</v>
      </c>
      <c r="K738" s="6">
        <v>0</v>
      </c>
      <c r="L738" s="47"/>
    </row>
    <row r="739" spans="1:13" ht="63" hidden="1">
      <c r="A739" s="102"/>
      <c r="B739" s="99"/>
      <c r="C739" s="81" t="s">
        <v>196</v>
      </c>
      <c r="D739" s="6">
        <v>0</v>
      </c>
      <c r="E739" s="6">
        <v>0</v>
      </c>
      <c r="F739" s="6">
        <v>0</v>
      </c>
      <c r="G739" s="6">
        <v>0</v>
      </c>
      <c r="H739" s="6">
        <v>0</v>
      </c>
      <c r="I739" s="6">
        <v>0</v>
      </c>
      <c r="J739" s="6">
        <v>0</v>
      </c>
      <c r="K739" s="6">
        <v>0</v>
      </c>
      <c r="L739" s="47"/>
    </row>
    <row r="740" spans="1:13" ht="31.5" hidden="1">
      <c r="A740" s="102"/>
      <c r="B740" s="99"/>
      <c r="C740" s="81" t="s">
        <v>212</v>
      </c>
      <c r="D740" s="6">
        <v>0</v>
      </c>
      <c r="E740" s="6" t="s">
        <v>227</v>
      </c>
      <c r="F740" s="6" t="s">
        <v>227</v>
      </c>
      <c r="G740" s="6" t="s">
        <v>227</v>
      </c>
      <c r="H740" s="6">
        <v>0</v>
      </c>
      <c r="I740" s="6">
        <v>0</v>
      </c>
      <c r="J740" s="6" t="s">
        <v>227</v>
      </c>
      <c r="K740" s="6" t="s">
        <v>227</v>
      </c>
      <c r="L740" s="47"/>
    </row>
    <row r="741" spans="1:13" ht="31.5" hidden="1">
      <c r="A741" s="102"/>
      <c r="B741" s="99"/>
      <c r="C741" s="81" t="s">
        <v>213</v>
      </c>
      <c r="D741" s="6">
        <v>0</v>
      </c>
      <c r="E741" s="6" t="s">
        <v>227</v>
      </c>
      <c r="F741" s="6" t="s">
        <v>227</v>
      </c>
      <c r="G741" s="6" t="s">
        <v>227</v>
      </c>
      <c r="H741" s="6">
        <v>0</v>
      </c>
      <c r="I741" s="6">
        <v>0</v>
      </c>
      <c r="J741" s="6" t="s">
        <v>227</v>
      </c>
      <c r="K741" s="6" t="s">
        <v>227</v>
      </c>
      <c r="L741" s="47"/>
    </row>
    <row r="742" spans="1:13" ht="78.75" hidden="1">
      <c r="A742" s="103"/>
      <c r="B742" s="100"/>
      <c r="C742" s="81" t="s">
        <v>206</v>
      </c>
      <c r="D742" s="6">
        <v>0</v>
      </c>
      <c r="E742" s="6">
        <v>0</v>
      </c>
      <c r="F742" s="6">
        <v>0</v>
      </c>
      <c r="G742" s="6">
        <v>0</v>
      </c>
      <c r="H742" s="6">
        <v>0</v>
      </c>
      <c r="I742" s="11">
        <v>0</v>
      </c>
      <c r="J742" s="11">
        <v>0</v>
      </c>
      <c r="K742" s="11">
        <v>0</v>
      </c>
      <c r="L742" s="47"/>
    </row>
    <row r="743" spans="1:13">
      <c r="A743" s="101" t="s">
        <v>240</v>
      </c>
      <c r="B743" s="98" t="s">
        <v>190</v>
      </c>
      <c r="C743" s="9" t="s">
        <v>3</v>
      </c>
      <c r="D743" s="38">
        <f>D744+D746+D748+D749+D750</f>
        <v>1121595.7</v>
      </c>
      <c r="E743" s="39" t="s">
        <v>227</v>
      </c>
      <c r="F743" s="39" t="s">
        <v>227</v>
      </c>
      <c r="G743" s="39" t="s">
        <v>227</v>
      </c>
      <c r="H743" s="38">
        <f>H744+H746+H748+H749+H750</f>
        <v>1033113.1</v>
      </c>
      <c r="I743" s="6">
        <f t="shared" ref="I743" si="227">H743/D743*100</f>
        <v>92.111007558249383</v>
      </c>
      <c r="J743" s="6" t="s">
        <v>227</v>
      </c>
      <c r="K743" s="6" t="s">
        <v>227</v>
      </c>
      <c r="L743" s="47"/>
      <c r="M743" s="60" t="s">
        <v>342</v>
      </c>
    </row>
    <row r="744" spans="1:13">
      <c r="A744" s="102"/>
      <c r="B744" s="99"/>
      <c r="C744" s="81" t="s">
        <v>4</v>
      </c>
      <c r="D744" s="6">
        <v>0</v>
      </c>
      <c r="E744" s="6">
        <v>0</v>
      </c>
      <c r="F744" s="6">
        <v>0</v>
      </c>
      <c r="G744" s="6">
        <v>0</v>
      </c>
      <c r="H744" s="6">
        <v>0</v>
      </c>
      <c r="I744" s="6">
        <v>0</v>
      </c>
      <c r="J744" s="6">
        <v>0</v>
      </c>
      <c r="K744" s="6">
        <v>0</v>
      </c>
      <c r="L744" s="47"/>
    </row>
    <row r="745" spans="1:13" ht="47.25">
      <c r="A745" s="102"/>
      <c r="B745" s="99"/>
      <c r="C745" s="81" t="s">
        <v>195</v>
      </c>
      <c r="D745" s="6">
        <v>0</v>
      </c>
      <c r="E745" s="6">
        <v>0</v>
      </c>
      <c r="F745" s="6">
        <v>0</v>
      </c>
      <c r="G745" s="6">
        <v>0</v>
      </c>
      <c r="H745" s="6">
        <v>0</v>
      </c>
      <c r="I745" s="6">
        <v>0</v>
      </c>
      <c r="J745" s="6">
        <v>0</v>
      </c>
      <c r="K745" s="6">
        <v>0</v>
      </c>
      <c r="L745" s="47"/>
    </row>
    <row r="746" spans="1:13" ht="31.5">
      <c r="A746" s="102"/>
      <c r="B746" s="99"/>
      <c r="C746" s="81" t="s">
        <v>9</v>
      </c>
      <c r="D746" s="6">
        <v>1121595.7</v>
      </c>
      <c r="E746" s="6">
        <v>1121595.7</v>
      </c>
      <c r="F746" s="6">
        <v>1121595.7</v>
      </c>
      <c r="G746" s="6">
        <v>1033552.2</v>
      </c>
      <c r="H746" s="6">
        <f>G746-439.1</f>
        <v>1033113.1</v>
      </c>
      <c r="I746" s="6">
        <f t="shared" ref="I746:I747" si="228">H746/D746*100</f>
        <v>92.111007558249383</v>
      </c>
      <c r="J746" s="6">
        <f t="shared" ref="J746:J747" si="229">G746/E746*100</f>
        <v>92.150157137727973</v>
      </c>
      <c r="K746" s="6">
        <f t="shared" ref="K746:K747" si="230">G746/F746*100</f>
        <v>92.150157137727973</v>
      </c>
      <c r="L746" s="47"/>
      <c r="M746" s="21" t="s">
        <v>365</v>
      </c>
    </row>
    <row r="747" spans="1:13" ht="63">
      <c r="A747" s="102"/>
      <c r="B747" s="99"/>
      <c r="C747" s="81" t="s">
        <v>196</v>
      </c>
      <c r="D747" s="6">
        <v>1121595.7</v>
      </c>
      <c r="E747" s="6">
        <v>1121595.7</v>
      </c>
      <c r="F747" s="6">
        <v>1121595.7</v>
      </c>
      <c r="G747" s="6">
        <v>1033552.2</v>
      </c>
      <c r="H747" s="6">
        <f>G747-439.1</f>
        <v>1033113.1</v>
      </c>
      <c r="I747" s="6">
        <f t="shared" si="228"/>
        <v>92.111007558249383</v>
      </c>
      <c r="J747" s="6">
        <f t="shared" si="229"/>
        <v>92.150157137727973</v>
      </c>
      <c r="K747" s="6">
        <f t="shared" si="230"/>
        <v>92.150157137727973</v>
      </c>
      <c r="L747" s="47"/>
    </row>
    <row r="748" spans="1:13" ht="31.5">
      <c r="A748" s="102"/>
      <c r="B748" s="99"/>
      <c r="C748" s="81" t="s">
        <v>212</v>
      </c>
      <c r="D748" s="6">
        <v>0</v>
      </c>
      <c r="E748" s="6" t="s">
        <v>227</v>
      </c>
      <c r="F748" s="6" t="s">
        <v>227</v>
      </c>
      <c r="G748" s="6" t="s">
        <v>227</v>
      </c>
      <c r="H748" s="6">
        <v>0</v>
      </c>
      <c r="I748" s="6">
        <v>0</v>
      </c>
      <c r="J748" s="6" t="s">
        <v>227</v>
      </c>
      <c r="K748" s="6" t="s">
        <v>227</v>
      </c>
      <c r="L748" s="47"/>
    </row>
    <row r="749" spans="1:13" ht="31.5">
      <c r="A749" s="102"/>
      <c r="B749" s="99"/>
      <c r="C749" s="81" t="s">
        <v>213</v>
      </c>
      <c r="D749" s="6">
        <v>0</v>
      </c>
      <c r="E749" s="6" t="s">
        <v>227</v>
      </c>
      <c r="F749" s="6" t="s">
        <v>227</v>
      </c>
      <c r="G749" s="6" t="s">
        <v>227</v>
      </c>
      <c r="H749" s="6">
        <v>0</v>
      </c>
      <c r="I749" s="6">
        <v>0</v>
      </c>
      <c r="J749" s="6" t="s">
        <v>227</v>
      </c>
      <c r="K749" s="6" t="s">
        <v>227</v>
      </c>
      <c r="L749" s="47"/>
    </row>
    <row r="750" spans="1:13" ht="78.75">
      <c r="A750" s="103"/>
      <c r="B750" s="100"/>
      <c r="C750" s="81" t="s">
        <v>206</v>
      </c>
      <c r="D750" s="6">
        <v>0</v>
      </c>
      <c r="E750" s="6">
        <v>0</v>
      </c>
      <c r="F750" s="6">
        <v>0</v>
      </c>
      <c r="G750" s="6">
        <v>0</v>
      </c>
      <c r="H750" s="6">
        <v>0</v>
      </c>
      <c r="I750" s="11">
        <v>0</v>
      </c>
      <c r="J750" s="11">
        <v>0</v>
      </c>
      <c r="K750" s="11">
        <v>0</v>
      </c>
      <c r="L750" s="47"/>
    </row>
    <row r="751" spans="1:13">
      <c r="A751" s="101" t="s">
        <v>79</v>
      </c>
      <c r="B751" s="98" t="s">
        <v>190</v>
      </c>
      <c r="C751" s="9" t="s">
        <v>3</v>
      </c>
      <c r="D751" s="38">
        <f>D752+D754+D756+D757+D758</f>
        <v>3044.2</v>
      </c>
      <c r="E751" s="39" t="s">
        <v>227</v>
      </c>
      <c r="F751" s="39" t="s">
        <v>227</v>
      </c>
      <c r="G751" s="39" t="s">
        <v>227</v>
      </c>
      <c r="H751" s="38">
        <f>H752+H754+H756+H757+H758</f>
        <v>3044.2</v>
      </c>
      <c r="I751" s="6">
        <f t="shared" ref="I751" si="231">H751/D751*100</f>
        <v>100</v>
      </c>
      <c r="J751" s="6" t="s">
        <v>227</v>
      </c>
      <c r="K751" s="6" t="s">
        <v>227</v>
      </c>
      <c r="L751" s="47"/>
    </row>
    <row r="752" spans="1:13">
      <c r="A752" s="102"/>
      <c r="B752" s="99"/>
      <c r="C752" s="81" t="s">
        <v>4</v>
      </c>
      <c r="D752" s="6">
        <f>D760+D768+D776+D784</f>
        <v>3044.2</v>
      </c>
      <c r="E752" s="6">
        <f>E760+E768+E776+E784</f>
        <v>3044.2</v>
      </c>
      <c r="F752" s="6">
        <f>F760+F768+F776+F784</f>
        <v>3044.2</v>
      </c>
      <c r="G752" s="6">
        <f t="shared" ref="G752:H752" si="232">G760+G768+G776+G784</f>
        <v>3044.2</v>
      </c>
      <c r="H752" s="6">
        <f t="shared" si="232"/>
        <v>3044.2</v>
      </c>
      <c r="I752" s="6">
        <f t="shared" ref="I752" si="233">H752/D752*100</f>
        <v>100</v>
      </c>
      <c r="J752" s="6">
        <f>G752/E752*100</f>
        <v>100</v>
      </c>
      <c r="K752" s="6">
        <f>G752/F752*100</f>
        <v>100</v>
      </c>
      <c r="L752" s="47"/>
    </row>
    <row r="753" spans="1:12" ht="47.25">
      <c r="A753" s="102"/>
      <c r="B753" s="99"/>
      <c r="C753" s="81" t="s">
        <v>195</v>
      </c>
      <c r="D753" s="6">
        <v>0</v>
      </c>
      <c r="E753" s="6">
        <v>0</v>
      </c>
      <c r="F753" s="6">
        <v>0</v>
      </c>
      <c r="G753" s="6">
        <f t="shared" ref="G753:H755" si="234">G761+G769+G777+G785</f>
        <v>0</v>
      </c>
      <c r="H753" s="6">
        <f t="shared" si="234"/>
        <v>0</v>
      </c>
      <c r="I753" s="6">
        <v>0</v>
      </c>
      <c r="J753" s="6">
        <v>0</v>
      </c>
      <c r="K753" s="6">
        <v>0</v>
      </c>
      <c r="L753" s="47"/>
    </row>
    <row r="754" spans="1:12" ht="31.5">
      <c r="A754" s="102"/>
      <c r="B754" s="99"/>
      <c r="C754" s="81" t="s">
        <v>9</v>
      </c>
      <c r="D754" s="6">
        <f>D762+D770+D778+D786</f>
        <v>0</v>
      </c>
      <c r="E754" s="6">
        <f>E762+E770+E778+E786</f>
        <v>0</v>
      </c>
      <c r="F754" s="6">
        <f>F762+F770+F778+F786</f>
        <v>0</v>
      </c>
      <c r="G754" s="6">
        <f t="shared" si="234"/>
        <v>0</v>
      </c>
      <c r="H754" s="6">
        <f t="shared" si="234"/>
        <v>0</v>
      </c>
      <c r="I754" s="6">
        <v>0</v>
      </c>
      <c r="J754" s="6">
        <v>0</v>
      </c>
      <c r="K754" s="6">
        <v>0</v>
      </c>
      <c r="L754" s="47"/>
    </row>
    <row r="755" spans="1:12" ht="63">
      <c r="A755" s="102"/>
      <c r="B755" s="99"/>
      <c r="C755" s="81" t="s">
        <v>196</v>
      </c>
      <c r="D755" s="6">
        <v>0</v>
      </c>
      <c r="E755" s="6">
        <f>E763+E771+E779+E787</f>
        <v>0</v>
      </c>
      <c r="F755" s="6">
        <f>F763+F771+F779+F787</f>
        <v>0</v>
      </c>
      <c r="G755" s="6">
        <f t="shared" si="234"/>
        <v>0</v>
      </c>
      <c r="H755" s="6">
        <f t="shared" si="234"/>
        <v>0</v>
      </c>
      <c r="I755" s="6">
        <v>0</v>
      </c>
      <c r="J755" s="6">
        <v>0</v>
      </c>
      <c r="K755" s="6">
        <v>0</v>
      </c>
      <c r="L755" s="47"/>
    </row>
    <row r="756" spans="1:12" ht="31.5">
      <c r="A756" s="102"/>
      <c r="B756" s="99"/>
      <c r="C756" s="81" t="s">
        <v>212</v>
      </c>
      <c r="D756" s="6">
        <f>D764+D772+D780+D788</f>
        <v>0</v>
      </c>
      <c r="E756" s="6" t="s">
        <v>227</v>
      </c>
      <c r="F756" s="6" t="s">
        <v>227</v>
      </c>
      <c r="G756" s="6" t="s">
        <v>227</v>
      </c>
      <c r="H756" s="6">
        <f>H764+H772+H780+H788</f>
        <v>0</v>
      </c>
      <c r="I756" s="6">
        <v>0</v>
      </c>
      <c r="J756" s="6" t="s">
        <v>227</v>
      </c>
      <c r="K756" s="6" t="s">
        <v>227</v>
      </c>
      <c r="L756" s="47"/>
    </row>
    <row r="757" spans="1:12" ht="31.5">
      <c r="A757" s="102"/>
      <c r="B757" s="99"/>
      <c r="C757" s="81" t="s">
        <v>213</v>
      </c>
      <c r="D757" s="6">
        <f>D765+D773+D781+D789</f>
        <v>0</v>
      </c>
      <c r="E757" s="6" t="s">
        <v>227</v>
      </c>
      <c r="F757" s="6" t="s">
        <v>227</v>
      </c>
      <c r="G757" s="6" t="s">
        <v>227</v>
      </c>
      <c r="H757" s="6">
        <f>H765+H773+H781+H789</f>
        <v>0</v>
      </c>
      <c r="I757" s="6">
        <v>0</v>
      </c>
      <c r="J757" s="6" t="s">
        <v>227</v>
      </c>
      <c r="K757" s="6" t="s">
        <v>227</v>
      </c>
      <c r="L757" s="47"/>
    </row>
    <row r="758" spans="1:12" ht="78.75">
      <c r="A758" s="103"/>
      <c r="B758" s="100"/>
      <c r="C758" s="81" t="s">
        <v>206</v>
      </c>
      <c r="D758" s="6">
        <v>0</v>
      </c>
      <c r="E758" s="6">
        <v>0</v>
      </c>
      <c r="F758" s="6">
        <v>0</v>
      </c>
      <c r="G758" s="6">
        <v>0</v>
      </c>
      <c r="H758" s="6">
        <v>0</v>
      </c>
      <c r="I758" s="11">
        <v>0</v>
      </c>
      <c r="J758" s="11">
        <v>0</v>
      </c>
      <c r="K758" s="11">
        <v>0</v>
      </c>
      <c r="L758" s="47"/>
    </row>
    <row r="759" spans="1:12">
      <c r="A759" s="101" t="s">
        <v>80</v>
      </c>
      <c r="B759" s="98" t="s">
        <v>190</v>
      </c>
      <c r="C759" s="9" t="s">
        <v>3</v>
      </c>
      <c r="D759" s="38">
        <f>D760+D762+D764+D765+D766</f>
        <v>1704.9</v>
      </c>
      <c r="E759" s="39" t="s">
        <v>227</v>
      </c>
      <c r="F759" s="39" t="s">
        <v>227</v>
      </c>
      <c r="G759" s="39" t="s">
        <v>227</v>
      </c>
      <c r="H759" s="38">
        <f>H760+H762+H764+H765+H766</f>
        <v>1704.9</v>
      </c>
      <c r="I759" s="6">
        <f t="shared" ref="I759:I760" si="235">H759/D759*100</f>
        <v>100</v>
      </c>
      <c r="J759" s="6" t="s">
        <v>227</v>
      </c>
      <c r="K759" s="6" t="s">
        <v>227</v>
      </c>
      <c r="L759" s="47"/>
    </row>
    <row r="760" spans="1:12">
      <c r="A760" s="102"/>
      <c r="B760" s="99"/>
      <c r="C760" s="81" t="s">
        <v>4</v>
      </c>
      <c r="D760" s="6">
        <v>1704.9</v>
      </c>
      <c r="E760" s="6">
        <v>1704.9</v>
      </c>
      <c r="F760" s="6">
        <v>1704.9</v>
      </c>
      <c r="G760" s="6">
        <v>1704.9</v>
      </c>
      <c r="H760" s="6">
        <v>1704.9</v>
      </c>
      <c r="I760" s="6">
        <f t="shared" si="235"/>
        <v>100</v>
      </c>
      <c r="J760" s="6">
        <f t="shared" ref="J760" si="236">G760/E760*100</f>
        <v>100</v>
      </c>
      <c r="K760" s="6">
        <f t="shared" ref="K760" si="237">G760/F760*100</f>
        <v>100</v>
      </c>
      <c r="L760" s="47"/>
    </row>
    <row r="761" spans="1:12" ht="47.25">
      <c r="A761" s="102"/>
      <c r="B761" s="99"/>
      <c r="C761" s="81" t="s">
        <v>195</v>
      </c>
      <c r="D761" s="6">
        <v>0</v>
      </c>
      <c r="E761" s="6">
        <v>0</v>
      </c>
      <c r="F761" s="6">
        <v>0</v>
      </c>
      <c r="G761" s="6">
        <v>0</v>
      </c>
      <c r="H761" s="6">
        <v>0</v>
      </c>
      <c r="I761" s="6">
        <v>0</v>
      </c>
      <c r="J761" s="6">
        <v>0</v>
      </c>
      <c r="K761" s="6">
        <v>0</v>
      </c>
      <c r="L761" s="47"/>
    </row>
    <row r="762" spans="1:12" ht="31.5">
      <c r="A762" s="102"/>
      <c r="B762" s="99"/>
      <c r="C762" s="81" t="s">
        <v>9</v>
      </c>
      <c r="D762" s="6">
        <v>0</v>
      </c>
      <c r="E762" s="6">
        <v>0</v>
      </c>
      <c r="F762" s="6">
        <v>0</v>
      </c>
      <c r="G762" s="6">
        <v>0</v>
      </c>
      <c r="H762" s="6">
        <v>0</v>
      </c>
      <c r="I762" s="6">
        <v>0</v>
      </c>
      <c r="J762" s="6">
        <v>0</v>
      </c>
      <c r="K762" s="6">
        <v>0</v>
      </c>
      <c r="L762" s="47"/>
    </row>
    <row r="763" spans="1:12" ht="63">
      <c r="A763" s="102"/>
      <c r="B763" s="99"/>
      <c r="C763" s="81" t="s">
        <v>196</v>
      </c>
      <c r="D763" s="6">
        <v>0</v>
      </c>
      <c r="E763" s="6">
        <v>0</v>
      </c>
      <c r="F763" s="6">
        <v>0</v>
      </c>
      <c r="G763" s="6">
        <v>0</v>
      </c>
      <c r="H763" s="6">
        <v>0</v>
      </c>
      <c r="I763" s="6">
        <v>0</v>
      </c>
      <c r="J763" s="6">
        <v>0</v>
      </c>
      <c r="K763" s="6">
        <v>0</v>
      </c>
      <c r="L763" s="47"/>
    </row>
    <row r="764" spans="1:12" ht="31.5">
      <c r="A764" s="102"/>
      <c r="B764" s="99"/>
      <c r="C764" s="81" t="s">
        <v>212</v>
      </c>
      <c r="D764" s="6">
        <v>0</v>
      </c>
      <c r="E764" s="6" t="s">
        <v>227</v>
      </c>
      <c r="F764" s="6" t="s">
        <v>227</v>
      </c>
      <c r="G764" s="6" t="s">
        <v>227</v>
      </c>
      <c r="H764" s="6">
        <v>0</v>
      </c>
      <c r="I764" s="6">
        <v>0</v>
      </c>
      <c r="J764" s="6" t="s">
        <v>227</v>
      </c>
      <c r="K764" s="6" t="s">
        <v>227</v>
      </c>
      <c r="L764" s="47"/>
    </row>
    <row r="765" spans="1:12" ht="31.5">
      <c r="A765" s="102"/>
      <c r="B765" s="99"/>
      <c r="C765" s="81" t="s">
        <v>213</v>
      </c>
      <c r="D765" s="6">
        <v>0</v>
      </c>
      <c r="E765" s="6" t="s">
        <v>227</v>
      </c>
      <c r="F765" s="6" t="s">
        <v>227</v>
      </c>
      <c r="G765" s="6" t="s">
        <v>227</v>
      </c>
      <c r="H765" s="6">
        <v>0</v>
      </c>
      <c r="I765" s="6">
        <v>0</v>
      </c>
      <c r="J765" s="6" t="s">
        <v>227</v>
      </c>
      <c r="K765" s="6" t="s">
        <v>227</v>
      </c>
      <c r="L765" s="47"/>
    </row>
    <row r="766" spans="1:12" ht="78.75">
      <c r="A766" s="103"/>
      <c r="B766" s="100"/>
      <c r="C766" s="81" t="s">
        <v>206</v>
      </c>
      <c r="D766" s="6">
        <v>0</v>
      </c>
      <c r="E766" s="6">
        <v>0</v>
      </c>
      <c r="F766" s="6">
        <v>0</v>
      </c>
      <c r="G766" s="6">
        <v>0</v>
      </c>
      <c r="H766" s="6">
        <v>0</v>
      </c>
      <c r="I766" s="11">
        <v>0</v>
      </c>
      <c r="J766" s="11">
        <v>0</v>
      </c>
      <c r="K766" s="11">
        <v>0</v>
      </c>
      <c r="L766" s="47"/>
    </row>
    <row r="767" spans="1:12">
      <c r="A767" s="101" t="s">
        <v>81</v>
      </c>
      <c r="B767" s="98" t="s">
        <v>190</v>
      </c>
      <c r="C767" s="9" t="s">
        <v>3</v>
      </c>
      <c r="D767" s="38">
        <f>D768+D770+D772+D773+D774</f>
        <v>96.5</v>
      </c>
      <c r="E767" s="39" t="s">
        <v>227</v>
      </c>
      <c r="F767" s="39" t="s">
        <v>227</v>
      </c>
      <c r="G767" s="39" t="s">
        <v>227</v>
      </c>
      <c r="H767" s="38">
        <f>H768+H770+H772+H773+H774</f>
        <v>96.5</v>
      </c>
      <c r="I767" s="6">
        <f t="shared" ref="I767:I768" si="238">H767/D767*100</f>
        <v>100</v>
      </c>
      <c r="J767" s="6" t="s">
        <v>227</v>
      </c>
      <c r="K767" s="6" t="s">
        <v>227</v>
      </c>
      <c r="L767" s="47"/>
    </row>
    <row r="768" spans="1:12">
      <c r="A768" s="102"/>
      <c r="B768" s="99"/>
      <c r="C768" s="81" t="s">
        <v>4</v>
      </c>
      <c r="D768" s="6">
        <v>96.5</v>
      </c>
      <c r="E768" s="6">
        <v>96.5</v>
      </c>
      <c r="F768" s="6">
        <v>96.5</v>
      </c>
      <c r="G768" s="6">
        <v>96.5</v>
      </c>
      <c r="H768" s="6">
        <v>96.5</v>
      </c>
      <c r="I768" s="6">
        <f t="shared" si="238"/>
        <v>100</v>
      </c>
      <c r="J768" s="6">
        <f t="shared" ref="J768" si="239">G768/E768*100</f>
        <v>100</v>
      </c>
      <c r="K768" s="6">
        <f t="shared" ref="K768" si="240">G768/F768*100</f>
        <v>100</v>
      </c>
      <c r="L768" s="47"/>
    </row>
    <row r="769" spans="1:13" ht="47.25">
      <c r="A769" s="102"/>
      <c r="B769" s="99"/>
      <c r="C769" s="81" t="s">
        <v>195</v>
      </c>
      <c r="D769" s="6">
        <v>0</v>
      </c>
      <c r="E769" s="6">
        <v>0</v>
      </c>
      <c r="F769" s="6">
        <v>0</v>
      </c>
      <c r="G769" s="6">
        <v>0</v>
      </c>
      <c r="H769" s="6">
        <v>0</v>
      </c>
      <c r="I769" s="6">
        <v>0</v>
      </c>
      <c r="J769" s="6">
        <v>0</v>
      </c>
      <c r="K769" s="6">
        <v>0</v>
      </c>
      <c r="L769" s="47"/>
    </row>
    <row r="770" spans="1:13" ht="31.5">
      <c r="A770" s="102"/>
      <c r="B770" s="99"/>
      <c r="C770" s="81" t="s">
        <v>9</v>
      </c>
      <c r="D770" s="6">
        <v>0</v>
      </c>
      <c r="E770" s="6">
        <v>0</v>
      </c>
      <c r="F770" s="6">
        <v>0</v>
      </c>
      <c r="G770" s="6">
        <v>0</v>
      </c>
      <c r="H770" s="6">
        <v>0</v>
      </c>
      <c r="I770" s="6">
        <v>0</v>
      </c>
      <c r="J770" s="6">
        <v>0</v>
      </c>
      <c r="K770" s="6">
        <v>0</v>
      </c>
      <c r="L770" s="47"/>
    </row>
    <row r="771" spans="1:13" ht="63">
      <c r="A771" s="102"/>
      <c r="B771" s="99"/>
      <c r="C771" s="81" t="s">
        <v>196</v>
      </c>
      <c r="D771" s="6">
        <v>0</v>
      </c>
      <c r="E771" s="6">
        <v>0</v>
      </c>
      <c r="F771" s="6">
        <v>0</v>
      </c>
      <c r="G771" s="6">
        <v>0</v>
      </c>
      <c r="H771" s="6">
        <v>0</v>
      </c>
      <c r="I771" s="6">
        <v>0</v>
      </c>
      <c r="J771" s="6">
        <v>0</v>
      </c>
      <c r="K771" s="6">
        <v>0</v>
      </c>
      <c r="L771" s="47"/>
    </row>
    <row r="772" spans="1:13" ht="31.5">
      <c r="A772" s="102"/>
      <c r="B772" s="99"/>
      <c r="C772" s="81" t="s">
        <v>212</v>
      </c>
      <c r="D772" s="6">
        <v>0</v>
      </c>
      <c r="E772" s="6" t="s">
        <v>227</v>
      </c>
      <c r="F772" s="6" t="s">
        <v>227</v>
      </c>
      <c r="G772" s="6" t="s">
        <v>227</v>
      </c>
      <c r="H772" s="6">
        <v>0</v>
      </c>
      <c r="I772" s="6">
        <v>0</v>
      </c>
      <c r="J772" s="6" t="s">
        <v>227</v>
      </c>
      <c r="K772" s="6" t="s">
        <v>227</v>
      </c>
      <c r="L772" s="47"/>
    </row>
    <row r="773" spans="1:13" ht="31.5">
      <c r="A773" s="102"/>
      <c r="B773" s="99"/>
      <c r="C773" s="81" t="s">
        <v>213</v>
      </c>
      <c r="D773" s="6">
        <v>0</v>
      </c>
      <c r="E773" s="6" t="s">
        <v>227</v>
      </c>
      <c r="F773" s="6" t="s">
        <v>227</v>
      </c>
      <c r="G773" s="6" t="s">
        <v>227</v>
      </c>
      <c r="H773" s="6">
        <v>0</v>
      </c>
      <c r="I773" s="6">
        <v>0</v>
      </c>
      <c r="J773" s="6" t="s">
        <v>227</v>
      </c>
      <c r="K773" s="6" t="s">
        <v>227</v>
      </c>
      <c r="L773" s="47"/>
    </row>
    <row r="774" spans="1:13" ht="78.75">
      <c r="A774" s="103"/>
      <c r="B774" s="100"/>
      <c r="C774" s="81" t="s">
        <v>206</v>
      </c>
      <c r="D774" s="6">
        <v>0</v>
      </c>
      <c r="E774" s="6">
        <v>0</v>
      </c>
      <c r="F774" s="6">
        <v>0</v>
      </c>
      <c r="G774" s="6">
        <v>0</v>
      </c>
      <c r="H774" s="6">
        <v>0</v>
      </c>
      <c r="I774" s="11">
        <v>0</v>
      </c>
      <c r="J774" s="11">
        <v>0</v>
      </c>
      <c r="K774" s="11">
        <v>0</v>
      </c>
      <c r="L774" s="47"/>
    </row>
    <row r="775" spans="1:13">
      <c r="A775" s="101" t="s">
        <v>268</v>
      </c>
      <c r="B775" s="98" t="s">
        <v>190</v>
      </c>
      <c r="C775" s="9" t="s">
        <v>3</v>
      </c>
      <c r="D775" s="38">
        <f>D776+D778+D780+D781+D782</f>
        <v>1168.8</v>
      </c>
      <c r="E775" s="39" t="s">
        <v>227</v>
      </c>
      <c r="F775" s="39" t="s">
        <v>227</v>
      </c>
      <c r="G775" s="39" t="s">
        <v>227</v>
      </c>
      <c r="H775" s="38">
        <f>H776+H778+H780+H781+H782</f>
        <v>1168.8</v>
      </c>
      <c r="I775" s="6">
        <f t="shared" ref="I775:I776" si="241">H775/D775*100</f>
        <v>100</v>
      </c>
      <c r="J775" s="6" t="s">
        <v>227</v>
      </c>
      <c r="K775" s="6" t="s">
        <v>227</v>
      </c>
      <c r="L775" s="47"/>
    </row>
    <row r="776" spans="1:13">
      <c r="A776" s="102"/>
      <c r="B776" s="99"/>
      <c r="C776" s="81" t="s">
        <v>4</v>
      </c>
      <c r="D776" s="6">
        <v>1168.8</v>
      </c>
      <c r="E776" s="6">
        <v>1168.8</v>
      </c>
      <c r="F776" s="6">
        <v>1168.8</v>
      </c>
      <c r="G776" s="6">
        <v>1168.8</v>
      </c>
      <c r="H776" s="6">
        <v>1168.8</v>
      </c>
      <c r="I776" s="6">
        <f t="shared" si="241"/>
        <v>100</v>
      </c>
      <c r="J776" s="6">
        <f t="shared" ref="J776" si="242">G776/E776*100</f>
        <v>100</v>
      </c>
      <c r="K776" s="6">
        <f t="shared" ref="K776" si="243">G776/F776*100</f>
        <v>100</v>
      </c>
      <c r="L776" s="47"/>
      <c r="M776" s="61"/>
    </row>
    <row r="777" spans="1:13" ht="47.25">
      <c r="A777" s="102"/>
      <c r="B777" s="99"/>
      <c r="C777" s="81" t="s">
        <v>195</v>
      </c>
      <c r="D777" s="6">
        <v>0</v>
      </c>
      <c r="E777" s="6">
        <v>0</v>
      </c>
      <c r="F777" s="6">
        <v>0</v>
      </c>
      <c r="G777" s="6">
        <v>0</v>
      </c>
      <c r="H777" s="6">
        <v>0</v>
      </c>
      <c r="I777" s="6">
        <v>0</v>
      </c>
      <c r="J777" s="6">
        <v>0</v>
      </c>
      <c r="K777" s="6">
        <v>0</v>
      </c>
      <c r="L777" s="47"/>
      <c r="M777" s="62"/>
    </row>
    <row r="778" spans="1:13" ht="31.5">
      <c r="A778" s="102"/>
      <c r="B778" s="99"/>
      <c r="C778" s="81" t="s">
        <v>9</v>
      </c>
      <c r="D778" s="6">
        <v>0</v>
      </c>
      <c r="E778" s="6">
        <v>0</v>
      </c>
      <c r="F778" s="6">
        <v>0</v>
      </c>
      <c r="G778" s="6">
        <v>0</v>
      </c>
      <c r="H778" s="6">
        <v>0</v>
      </c>
      <c r="I778" s="6">
        <v>0</v>
      </c>
      <c r="J778" s="6">
        <v>0</v>
      </c>
      <c r="K778" s="6">
        <v>0</v>
      </c>
      <c r="L778" s="47"/>
    </row>
    <row r="779" spans="1:13" ht="63">
      <c r="A779" s="102"/>
      <c r="B779" s="99"/>
      <c r="C779" s="81" t="s">
        <v>196</v>
      </c>
      <c r="D779" s="6">
        <v>0</v>
      </c>
      <c r="E779" s="6">
        <v>0</v>
      </c>
      <c r="F779" s="6">
        <v>0</v>
      </c>
      <c r="G779" s="6">
        <v>0</v>
      </c>
      <c r="H779" s="6">
        <v>0</v>
      </c>
      <c r="I779" s="6">
        <v>0</v>
      </c>
      <c r="J779" s="6">
        <v>0</v>
      </c>
      <c r="K779" s="6">
        <v>0</v>
      </c>
      <c r="L779" s="47"/>
    </row>
    <row r="780" spans="1:13" ht="31.5">
      <c r="A780" s="102"/>
      <c r="B780" s="99"/>
      <c r="C780" s="81" t="s">
        <v>212</v>
      </c>
      <c r="D780" s="6">
        <v>0</v>
      </c>
      <c r="E780" s="6" t="s">
        <v>227</v>
      </c>
      <c r="F780" s="6" t="s">
        <v>227</v>
      </c>
      <c r="G780" s="6" t="s">
        <v>227</v>
      </c>
      <c r="H780" s="6">
        <v>0</v>
      </c>
      <c r="I780" s="6">
        <v>0</v>
      </c>
      <c r="J780" s="6" t="s">
        <v>227</v>
      </c>
      <c r="K780" s="6" t="s">
        <v>227</v>
      </c>
      <c r="L780" s="47"/>
    </row>
    <row r="781" spans="1:13" ht="31.5">
      <c r="A781" s="102"/>
      <c r="B781" s="99"/>
      <c r="C781" s="81" t="s">
        <v>213</v>
      </c>
      <c r="D781" s="6">
        <v>0</v>
      </c>
      <c r="E781" s="6" t="s">
        <v>227</v>
      </c>
      <c r="F781" s="6" t="s">
        <v>227</v>
      </c>
      <c r="G781" s="6" t="s">
        <v>227</v>
      </c>
      <c r="H781" s="6">
        <v>0</v>
      </c>
      <c r="I781" s="6">
        <v>0</v>
      </c>
      <c r="J781" s="6" t="s">
        <v>227</v>
      </c>
      <c r="K781" s="6" t="s">
        <v>227</v>
      </c>
      <c r="L781" s="47"/>
    </row>
    <row r="782" spans="1:13" ht="78.75">
      <c r="A782" s="103"/>
      <c r="B782" s="100"/>
      <c r="C782" s="81" t="s">
        <v>206</v>
      </c>
      <c r="D782" s="6">
        <v>0</v>
      </c>
      <c r="E782" s="6">
        <v>0</v>
      </c>
      <c r="F782" s="6">
        <v>0</v>
      </c>
      <c r="G782" s="6">
        <v>0</v>
      </c>
      <c r="H782" s="6">
        <v>0</v>
      </c>
      <c r="I782" s="11">
        <v>0</v>
      </c>
      <c r="J782" s="11">
        <v>0</v>
      </c>
      <c r="K782" s="11">
        <v>0</v>
      </c>
      <c r="L782" s="47"/>
    </row>
    <row r="783" spans="1:13">
      <c r="A783" s="101" t="s">
        <v>82</v>
      </c>
      <c r="B783" s="98" t="s">
        <v>190</v>
      </c>
      <c r="C783" s="9" t="s">
        <v>3</v>
      </c>
      <c r="D783" s="38">
        <f>D784+D786+D788+D789+D790</f>
        <v>74</v>
      </c>
      <c r="E783" s="39" t="s">
        <v>227</v>
      </c>
      <c r="F783" s="39" t="s">
        <v>227</v>
      </c>
      <c r="G783" s="39" t="s">
        <v>227</v>
      </c>
      <c r="H783" s="38">
        <f>H784+H786+H788+H789+H790</f>
        <v>74</v>
      </c>
      <c r="I783" s="6">
        <f t="shared" ref="I783:I784" si="244">H783/D783*100</f>
        <v>100</v>
      </c>
      <c r="J783" s="6" t="s">
        <v>227</v>
      </c>
      <c r="K783" s="6" t="s">
        <v>227</v>
      </c>
      <c r="L783" s="47"/>
    </row>
    <row r="784" spans="1:13">
      <c r="A784" s="102"/>
      <c r="B784" s="99"/>
      <c r="C784" s="81" t="s">
        <v>4</v>
      </c>
      <c r="D784" s="6">
        <v>74</v>
      </c>
      <c r="E784" s="6">
        <v>74</v>
      </c>
      <c r="F784" s="6">
        <v>74</v>
      </c>
      <c r="G784" s="6">
        <v>74</v>
      </c>
      <c r="H784" s="6">
        <v>74</v>
      </c>
      <c r="I784" s="6">
        <f t="shared" si="244"/>
        <v>100</v>
      </c>
      <c r="J784" s="6">
        <f t="shared" ref="J784" si="245">G784/E784*100</f>
        <v>100</v>
      </c>
      <c r="K784" s="6">
        <f t="shared" ref="K784" si="246">G784/F784*100</f>
        <v>100</v>
      </c>
      <c r="L784" s="47"/>
    </row>
    <row r="785" spans="1:13" ht="47.25">
      <c r="A785" s="102"/>
      <c r="B785" s="99"/>
      <c r="C785" s="81" t="s">
        <v>195</v>
      </c>
      <c r="D785" s="6">
        <v>0</v>
      </c>
      <c r="E785" s="6">
        <v>0</v>
      </c>
      <c r="F785" s="6">
        <v>0</v>
      </c>
      <c r="G785" s="6">
        <v>0</v>
      </c>
      <c r="H785" s="6">
        <v>0</v>
      </c>
      <c r="I785" s="6">
        <v>0</v>
      </c>
      <c r="J785" s="6">
        <v>0</v>
      </c>
      <c r="K785" s="6">
        <v>0</v>
      </c>
      <c r="L785" s="47"/>
    </row>
    <row r="786" spans="1:13" ht="31.5">
      <c r="A786" s="102"/>
      <c r="B786" s="99"/>
      <c r="C786" s="81" t="s">
        <v>211</v>
      </c>
      <c r="D786" s="6">
        <v>0</v>
      </c>
      <c r="E786" s="6">
        <v>0</v>
      </c>
      <c r="F786" s="6">
        <v>0</v>
      </c>
      <c r="G786" s="6">
        <v>0</v>
      </c>
      <c r="H786" s="6">
        <v>0</v>
      </c>
      <c r="I786" s="6">
        <v>0</v>
      </c>
      <c r="J786" s="6">
        <v>0</v>
      </c>
      <c r="K786" s="6">
        <v>0</v>
      </c>
      <c r="L786" s="47"/>
    </row>
    <row r="787" spans="1:13" ht="63">
      <c r="A787" s="102"/>
      <c r="B787" s="99"/>
      <c r="C787" s="81" t="s">
        <v>196</v>
      </c>
      <c r="D787" s="6">
        <v>0</v>
      </c>
      <c r="E787" s="6">
        <v>0</v>
      </c>
      <c r="F787" s="6">
        <v>0</v>
      </c>
      <c r="G787" s="6">
        <v>0</v>
      </c>
      <c r="H787" s="6">
        <v>0</v>
      </c>
      <c r="I787" s="6">
        <v>0</v>
      </c>
      <c r="J787" s="6">
        <v>0</v>
      </c>
      <c r="K787" s="6">
        <v>0</v>
      </c>
      <c r="L787" s="47"/>
    </row>
    <row r="788" spans="1:13" ht="31.5">
      <c r="A788" s="102"/>
      <c r="B788" s="99"/>
      <c r="C788" s="81" t="s">
        <v>212</v>
      </c>
      <c r="D788" s="6">
        <v>0</v>
      </c>
      <c r="E788" s="6" t="s">
        <v>227</v>
      </c>
      <c r="F788" s="6" t="s">
        <v>227</v>
      </c>
      <c r="G788" s="6" t="s">
        <v>227</v>
      </c>
      <c r="H788" s="6">
        <v>0</v>
      </c>
      <c r="I788" s="6">
        <v>0</v>
      </c>
      <c r="J788" s="6" t="s">
        <v>227</v>
      </c>
      <c r="K788" s="6" t="s">
        <v>227</v>
      </c>
      <c r="L788" s="47"/>
    </row>
    <row r="789" spans="1:13" ht="31.5">
      <c r="A789" s="102"/>
      <c r="B789" s="99"/>
      <c r="C789" s="81" t="s">
        <v>213</v>
      </c>
      <c r="D789" s="6">
        <v>0</v>
      </c>
      <c r="E789" s="6" t="s">
        <v>227</v>
      </c>
      <c r="F789" s="6" t="s">
        <v>227</v>
      </c>
      <c r="G789" s="6" t="s">
        <v>227</v>
      </c>
      <c r="H789" s="6">
        <v>0</v>
      </c>
      <c r="I789" s="6">
        <v>0</v>
      </c>
      <c r="J789" s="6" t="s">
        <v>227</v>
      </c>
      <c r="K789" s="6" t="s">
        <v>227</v>
      </c>
      <c r="L789" s="47"/>
    </row>
    <row r="790" spans="1:13" ht="78.75">
      <c r="A790" s="103"/>
      <c r="B790" s="100"/>
      <c r="C790" s="81" t="s">
        <v>206</v>
      </c>
      <c r="D790" s="6">
        <v>0</v>
      </c>
      <c r="E790" s="6">
        <v>0</v>
      </c>
      <c r="F790" s="6">
        <v>0</v>
      </c>
      <c r="G790" s="6">
        <v>0</v>
      </c>
      <c r="H790" s="6">
        <v>0</v>
      </c>
      <c r="I790" s="11">
        <v>0</v>
      </c>
      <c r="J790" s="11">
        <v>0</v>
      </c>
      <c r="K790" s="11">
        <v>0</v>
      </c>
      <c r="L790" s="47"/>
    </row>
    <row r="791" spans="1:13">
      <c r="A791" s="101" t="s">
        <v>121</v>
      </c>
      <c r="B791" s="98" t="s">
        <v>190</v>
      </c>
      <c r="C791" s="9" t="s">
        <v>3</v>
      </c>
      <c r="D791" s="38">
        <f>D792+D794+D796+D797+D798</f>
        <v>93244.700000000012</v>
      </c>
      <c r="E791" s="39" t="s">
        <v>227</v>
      </c>
      <c r="F791" s="39" t="s">
        <v>227</v>
      </c>
      <c r="G791" s="39" t="s">
        <v>227</v>
      </c>
      <c r="H791" s="38">
        <f>H792+H794+H796+H797+H798</f>
        <v>93113.300000000017</v>
      </c>
      <c r="I791" s="6">
        <f t="shared" ref="I791" si="247">H791/D791*100</f>
        <v>99.859080462482055</v>
      </c>
      <c r="J791" s="6" t="s">
        <v>227</v>
      </c>
      <c r="K791" s="6" t="s">
        <v>227</v>
      </c>
      <c r="L791" s="47"/>
      <c r="M791" s="63"/>
    </row>
    <row r="792" spans="1:13">
      <c r="A792" s="102"/>
      <c r="B792" s="99"/>
      <c r="C792" s="81" t="s">
        <v>4</v>
      </c>
      <c r="D792" s="6">
        <f>D800+D808+D816+D832+D840+D848+D856+D864</f>
        <v>93244.700000000012</v>
      </c>
      <c r="E792" s="6">
        <f t="shared" ref="E792:H792" si="248">E800+E808+E816+E832+E840+E848+E856+E864</f>
        <v>93244.700000000012</v>
      </c>
      <c r="F792" s="6">
        <f t="shared" si="248"/>
        <v>93244.700000000012</v>
      </c>
      <c r="G792" s="6">
        <f t="shared" si="248"/>
        <v>93113.300000000017</v>
      </c>
      <c r="H792" s="6">
        <f t="shared" si="248"/>
        <v>93113.300000000017</v>
      </c>
      <c r="I792" s="6">
        <f t="shared" ref="I792" si="249">H792/D792*100</f>
        <v>99.859080462482055</v>
      </c>
      <c r="J792" s="6">
        <f>G792/E792*100</f>
        <v>99.859080462482055</v>
      </c>
      <c r="K792" s="6">
        <f>G792/F792*100</f>
        <v>99.859080462482055</v>
      </c>
      <c r="L792" s="47"/>
      <c r="M792" s="51"/>
    </row>
    <row r="793" spans="1:13" ht="47.25">
      <c r="A793" s="102"/>
      <c r="B793" s="99"/>
      <c r="C793" s="81" t="s">
        <v>195</v>
      </c>
      <c r="D793" s="6">
        <f t="shared" ref="D793:H798" si="250">D801+D809+D817+D833+D841+D849+D857+D865</f>
        <v>0</v>
      </c>
      <c r="E793" s="6">
        <f t="shared" si="250"/>
        <v>0</v>
      </c>
      <c r="F793" s="6">
        <f t="shared" si="250"/>
        <v>0</v>
      </c>
      <c r="G793" s="6">
        <f t="shared" si="250"/>
        <v>0</v>
      </c>
      <c r="H793" s="6">
        <f t="shared" si="250"/>
        <v>0</v>
      </c>
      <c r="I793" s="6">
        <v>0</v>
      </c>
      <c r="J793" s="6">
        <v>0</v>
      </c>
      <c r="K793" s="6">
        <v>0</v>
      </c>
      <c r="L793" s="47"/>
      <c r="M793" s="51"/>
    </row>
    <row r="794" spans="1:13" ht="31.5">
      <c r="A794" s="102"/>
      <c r="B794" s="99"/>
      <c r="C794" s="81" t="s">
        <v>9</v>
      </c>
      <c r="D794" s="6">
        <f t="shared" si="250"/>
        <v>0</v>
      </c>
      <c r="E794" s="6">
        <f t="shared" si="250"/>
        <v>0</v>
      </c>
      <c r="F794" s="6">
        <f t="shared" si="250"/>
        <v>0</v>
      </c>
      <c r="G794" s="6">
        <f t="shared" si="250"/>
        <v>0</v>
      </c>
      <c r="H794" s="6">
        <f t="shared" si="250"/>
        <v>0</v>
      </c>
      <c r="I794" s="6">
        <v>0</v>
      </c>
      <c r="J794" s="6">
        <v>0</v>
      </c>
      <c r="K794" s="6">
        <v>0</v>
      </c>
      <c r="L794" s="47"/>
    </row>
    <row r="795" spans="1:13" ht="63">
      <c r="A795" s="102"/>
      <c r="B795" s="99"/>
      <c r="C795" s="81" t="s">
        <v>196</v>
      </c>
      <c r="D795" s="6">
        <f t="shared" si="250"/>
        <v>0</v>
      </c>
      <c r="E795" s="6">
        <f t="shared" si="250"/>
        <v>0</v>
      </c>
      <c r="F795" s="6">
        <f t="shared" si="250"/>
        <v>0</v>
      </c>
      <c r="G795" s="6">
        <f t="shared" si="250"/>
        <v>0</v>
      </c>
      <c r="H795" s="6">
        <f t="shared" si="250"/>
        <v>0</v>
      </c>
      <c r="I795" s="6">
        <v>0</v>
      </c>
      <c r="J795" s="6">
        <v>0</v>
      </c>
      <c r="K795" s="6">
        <v>0</v>
      </c>
      <c r="L795" s="47"/>
    </row>
    <row r="796" spans="1:13" ht="31.5">
      <c r="A796" s="102"/>
      <c r="B796" s="99"/>
      <c r="C796" s="81" t="s">
        <v>212</v>
      </c>
      <c r="D796" s="6">
        <f t="shared" si="250"/>
        <v>0</v>
      </c>
      <c r="E796" s="6" t="s">
        <v>227</v>
      </c>
      <c r="F796" s="6" t="s">
        <v>227</v>
      </c>
      <c r="G796" s="6" t="s">
        <v>227</v>
      </c>
      <c r="H796" s="6">
        <f t="shared" si="250"/>
        <v>0</v>
      </c>
      <c r="I796" s="6">
        <v>0</v>
      </c>
      <c r="J796" s="6" t="s">
        <v>227</v>
      </c>
      <c r="K796" s="6" t="s">
        <v>227</v>
      </c>
      <c r="L796" s="47"/>
    </row>
    <row r="797" spans="1:13" ht="31.5">
      <c r="A797" s="102"/>
      <c r="B797" s="99"/>
      <c r="C797" s="81" t="s">
        <v>213</v>
      </c>
      <c r="D797" s="6">
        <f t="shared" si="250"/>
        <v>0</v>
      </c>
      <c r="E797" s="6" t="s">
        <v>227</v>
      </c>
      <c r="F797" s="6" t="s">
        <v>227</v>
      </c>
      <c r="G797" s="6" t="s">
        <v>227</v>
      </c>
      <c r="H797" s="6">
        <f t="shared" si="250"/>
        <v>0</v>
      </c>
      <c r="I797" s="6">
        <v>0</v>
      </c>
      <c r="J797" s="6" t="s">
        <v>227</v>
      </c>
      <c r="K797" s="6" t="s">
        <v>227</v>
      </c>
      <c r="L797" s="47"/>
    </row>
    <row r="798" spans="1:13" ht="78.75">
      <c r="A798" s="103"/>
      <c r="B798" s="100"/>
      <c r="C798" s="81" t="s">
        <v>206</v>
      </c>
      <c r="D798" s="6">
        <f t="shared" si="250"/>
        <v>0</v>
      </c>
      <c r="E798" s="6">
        <f t="shared" si="250"/>
        <v>0</v>
      </c>
      <c r="F798" s="6">
        <f t="shared" si="250"/>
        <v>0</v>
      </c>
      <c r="G798" s="6">
        <f t="shared" si="250"/>
        <v>0</v>
      </c>
      <c r="H798" s="6">
        <f t="shared" si="250"/>
        <v>0</v>
      </c>
      <c r="I798" s="11">
        <v>0</v>
      </c>
      <c r="J798" s="11">
        <v>0</v>
      </c>
      <c r="K798" s="11">
        <v>0</v>
      </c>
      <c r="L798" s="47"/>
    </row>
    <row r="799" spans="1:13">
      <c r="A799" s="101" t="s">
        <v>189</v>
      </c>
      <c r="B799" s="98" t="s">
        <v>190</v>
      </c>
      <c r="C799" s="9" t="s">
        <v>3</v>
      </c>
      <c r="D799" s="38">
        <f>D800+D802+D804+D805+D806</f>
        <v>21527.4</v>
      </c>
      <c r="E799" s="39" t="s">
        <v>227</v>
      </c>
      <c r="F799" s="39" t="s">
        <v>227</v>
      </c>
      <c r="G799" s="39" t="s">
        <v>227</v>
      </c>
      <c r="H799" s="38">
        <f>H800+H802+H804+H805+H806</f>
        <v>21396</v>
      </c>
      <c r="I799" s="6">
        <f t="shared" ref="I799:I800" si="251">H799/D799*100</f>
        <v>99.389615095181014</v>
      </c>
      <c r="J799" s="6" t="s">
        <v>227</v>
      </c>
      <c r="K799" s="6" t="s">
        <v>227</v>
      </c>
      <c r="L799" s="47"/>
      <c r="M799" s="51"/>
    </row>
    <row r="800" spans="1:13">
      <c r="A800" s="102"/>
      <c r="B800" s="99"/>
      <c r="C800" s="81" t="s">
        <v>4</v>
      </c>
      <c r="D800" s="6">
        <v>21527.4</v>
      </c>
      <c r="E800" s="6">
        <v>21527.4</v>
      </c>
      <c r="F800" s="6">
        <v>21527.4</v>
      </c>
      <c r="G800" s="6">
        <v>21396</v>
      </c>
      <c r="H800" s="6">
        <v>21396</v>
      </c>
      <c r="I800" s="6">
        <f t="shared" si="251"/>
        <v>99.389615095181014</v>
      </c>
      <c r="J800" s="6">
        <f t="shared" ref="J800" si="252">G800/E800*100</f>
        <v>99.389615095181014</v>
      </c>
      <c r="K800" s="6">
        <f t="shared" ref="K800" si="253">G800/F800*100</f>
        <v>99.389615095181014</v>
      </c>
      <c r="L800" s="47"/>
      <c r="M800" s="51" t="s">
        <v>343</v>
      </c>
    </row>
    <row r="801" spans="1:13" ht="47.25">
      <c r="A801" s="102"/>
      <c r="B801" s="99"/>
      <c r="C801" s="81" t="s">
        <v>195</v>
      </c>
      <c r="D801" s="6">
        <v>0</v>
      </c>
      <c r="E801" s="6">
        <v>0</v>
      </c>
      <c r="F801" s="6">
        <v>0</v>
      </c>
      <c r="G801" s="6">
        <v>0</v>
      </c>
      <c r="H801" s="6">
        <v>0</v>
      </c>
      <c r="I801" s="6">
        <v>0</v>
      </c>
      <c r="J801" s="6">
        <v>0</v>
      </c>
      <c r="K801" s="6">
        <v>0</v>
      </c>
      <c r="L801" s="47"/>
    </row>
    <row r="802" spans="1:13" ht="31.5">
      <c r="A802" s="102"/>
      <c r="B802" s="99"/>
      <c r="C802" s="81" t="s">
        <v>211</v>
      </c>
      <c r="D802" s="6">
        <v>0</v>
      </c>
      <c r="E802" s="6">
        <v>0</v>
      </c>
      <c r="F802" s="6">
        <v>0</v>
      </c>
      <c r="G802" s="6">
        <v>0</v>
      </c>
      <c r="H802" s="6">
        <v>0</v>
      </c>
      <c r="I802" s="6">
        <v>0</v>
      </c>
      <c r="J802" s="6">
        <v>0</v>
      </c>
      <c r="K802" s="6">
        <v>0</v>
      </c>
      <c r="L802" s="47"/>
    </row>
    <row r="803" spans="1:13" ht="63">
      <c r="A803" s="102"/>
      <c r="B803" s="99"/>
      <c r="C803" s="81" t="s">
        <v>196</v>
      </c>
      <c r="D803" s="6">
        <v>0</v>
      </c>
      <c r="E803" s="6">
        <v>0</v>
      </c>
      <c r="F803" s="6">
        <v>0</v>
      </c>
      <c r="G803" s="6">
        <v>0</v>
      </c>
      <c r="H803" s="6">
        <v>0</v>
      </c>
      <c r="I803" s="6">
        <v>0</v>
      </c>
      <c r="J803" s="6">
        <v>0</v>
      </c>
      <c r="K803" s="6">
        <v>0</v>
      </c>
      <c r="L803" s="47"/>
    </row>
    <row r="804" spans="1:13" ht="31.5">
      <c r="A804" s="102"/>
      <c r="B804" s="99"/>
      <c r="C804" s="81" t="s">
        <v>212</v>
      </c>
      <c r="D804" s="6">
        <v>0</v>
      </c>
      <c r="E804" s="6" t="s">
        <v>227</v>
      </c>
      <c r="F804" s="6" t="s">
        <v>227</v>
      </c>
      <c r="G804" s="6" t="s">
        <v>227</v>
      </c>
      <c r="H804" s="6">
        <v>0</v>
      </c>
      <c r="I804" s="6">
        <v>0</v>
      </c>
      <c r="J804" s="6" t="s">
        <v>227</v>
      </c>
      <c r="K804" s="6" t="s">
        <v>227</v>
      </c>
      <c r="L804" s="47"/>
    </row>
    <row r="805" spans="1:13" ht="31.5">
      <c r="A805" s="102"/>
      <c r="B805" s="99"/>
      <c r="C805" s="81" t="s">
        <v>213</v>
      </c>
      <c r="D805" s="6">
        <v>0</v>
      </c>
      <c r="E805" s="6" t="s">
        <v>227</v>
      </c>
      <c r="F805" s="6" t="s">
        <v>227</v>
      </c>
      <c r="G805" s="6" t="s">
        <v>227</v>
      </c>
      <c r="H805" s="6">
        <v>0</v>
      </c>
      <c r="I805" s="6">
        <v>0</v>
      </c>
      <c r="J805" s="6" t="s">
        <v>227</v>
      </c>
      <c r="K805" s="6" t="s">
        <v>227</v>
      </c>
      <c r="L805" s="47"/>
    </row>
    <row r="806" spans="1:13" ht="78.75">
      <c r="A806" s="103"/>
      <c r="B806" s="100"/>
      <c r="C806" s="81" t="s">
        <v>206</v>
      </c>
      <c r="D806" s="6">
        <v>0</v>
      </c>
      <c r="E806" s="6">
        <v>0</v>
      </c>
      <c r="F806" s="6">
        <v>0</v>
      </c>
      <c r="G806" s="6">
        <v>0</v>
      </c>
      <c r="H806" s="6">
        <v>0</v>
      </c>
      <c r="I806" s="11">
        <v>0</v>
      </c>
      <c r="J806" s="11">
        <v>0</v>
      </c>
      <c r="K806" s="11">
        <v>0</v>
      </c>
      <c r="L806" s="47"/>
    </row>
    <row r="807" spans="1:13">
      <c r="A807" s="101" t="s">
        <v>83</v>
      </c>
      <c r="B807" s="98" t="s">
        <v>190</v>
      </c>
      <c r="C807" s="9" t="s">
        <v>3</v>
      </c>
      <c r="D807" s="38">
        <f>D808+D810+D812+D813+D814</f>
        <v>68335.600000000006</v>
      </c>
      <c r="E807" s="39" t="s">
        <v>227</v>
      </c>
      <c r="F807" s="39" t="s">
        <v>227</v>
      </c>
      <c r="G807" s="39" t="s">
        <v>227</v>
      </c>
      <c r="H807" s="38">
        <f>H808+H810+H812+H813+H814</f>
        <v>68335.600000000006</v>
      </c>
      <c r="I807" s="6">
        <f t="shared" ref="I807:I808" si="254">H807/D807*100</f>
        <v>100</v>
      </c>
      <c r="J807" s="6" t="s">
        <v>227</v>
      </c>
      <c r="K807" s="6" t="s">
        <v>227</v>
      </c>
      <c r="L807" s="47"/>
    </row>
    <row r="808" spans="1:13">
      <c r="A808" s="102"/>
      <c r="B808" s="99"/>
      <c r="C808" s="81" t="s">
        <v>4</v>
      </c>
      <c r="D808" s="6">
        <v>68335.600000000006</v>
      </c>
      <c r="E808" s="6">
        <v>68335.600000000006</v>
      </c>
      <c r="F808" s="6">
        <v>68335.600000000006</v>
      </c>
      <c r="G808" s="6">
        <v>68335.600000000006</v>
      </c>
      <c r="H808" s="6">
        <v>68335.600000000006</v>
      </c>
      <c r="I808" s="6">
        <f t="shared" si="254"/>
        <v>100</v>
      </c>
      <c r="J808" s="6">
        <f t="shared" ref="J808" si="255">G808/E808*100</f>
        <v>100</v>
      </c>
      <c r="K808" s="6">
        <f t="shared" ref="K808" si="256">G808/F808*100</f>
        <v>100</v>
      </c>
      <c r="L808" s="47"/>
      <c r="M808" s="51"/>
    </row>
    <row r="809" spans="1:13" ht="47.25">
      <c r="A809" s="102"/>
      <c r="B809" s="99"/>
      <c r="C809" s="81" t="s">
        <v>195</v>
      </c>
      <c r="D809" s="6">
        <v>0</v>
      </c>
      <c r="E809" s="6">
        <v>0</v>
      </c>
      <c r="F809" s="6">
        <v>0</v>
      </c>
      <c r="G809" s="6">
        <v>0</v>
      </c>
      <c r="H809" s="6">
        <v>0</v>
      </c>
      <c r="I809" s="6">
        <v>0</v>
      </c>
      <c r="J809" s="6">
        <v>0</v>
      </c>
      <c r="K809" s="6">
        <v>0</v>
      </c>
      <c r="L809" s="47"/>
    </row>
    <row r="810" spans="1:13" ht="31.5">
      <c r="A810" s="102"/>
      <c r="B810" s="99"/>
      <c r="C810" s="81" t="s">
        <v>211</v>
      </c>
      <c r="D810" s="6">
        <v>0</v>
      </c>
      <c r="E810" s="6">
        <v>0</v>
      </c>
      <c r="F810" s="6">
        <v>0</v>
      </c>
      <c r="G810" s="6">
        <v>0</v>
      </c>
      <c r="H810" s="6">
        <v>0</v>
      </c>
      <c r="I810" s="6">
        <v>0</v>
      </c>
      <c r="J810" s="6">
        <v>0</v>
      </c>
      <c r="K810" s="6">
        <v>0</v>
      </c>
      <c r="L810" s="47"/>
    </row>
    <row r="811" spans="1:13" ht="63">
      <c r="A811" s="102"/>
      <c r="B811" s="99"/>
      <c r="C811" s="81" t="s">
        <v>196</v>
      </c>
      <c r="D811" s="6">
        <v>0</v>
      </c>
      <c r="E811" s="6">
        <v>0</v>
      </c>
      <c r="F811" s="6">
        <v>0</v>
      </c>
      <c r="G811" s="6">
        <v>0</v>
      </c>
      <c r="H811" s="6">
        <v>0</v>
      </c>
      <c r="I811" s="6">
        <v>0</v>
      </c>
      <c r="J811" s="6">
        <v>0</v>
      </c>
      <c r="K811" s="6">
        <v>0</v>
      </c>
      <c r="L811" s="47"/>
    </row>
    <row r="812" spans="1:13" ht="31.5">
      <c r="A812" s="102"/>
      <c r="B812" s="99"/>
      <c r="C812" s="81" t="s">
        <v>212</v>
      </c>
      <c r="D812" s="6">
        <v>0</v>
      </c>
      <c r="E812" s="6" t="s">
        <v>227</v>
      </c>
      <c r="F812" s="6" t="s">
        <v>227</v>
      </c>
      <c r="G812" s="6" t="s">
        <v>227</v>
      </c>
      <c r="H812" s="6">
        <v>0</v>
      </c>
      <c r="I812" s="6">
        <v>0</v>
      </c>
      <c r="J812" s="6" t="s">
        <v>227</v>
      </c>
      <c r="K812" s="6" t="s">
        <v>227</v>
      </c>
      <c r="L812" s="47"/>
    </row>
    <row r="813" spans="1:13" ht="31.5">
      <c r="A813" s="102"/>
      <c r="B813" s="99"/>
      <c r="C813" s="81" t="s">
        <v>213</v>
      </c>
      <c r="D813" s="6">
        <v>0</v>
      </c>
      <c r="E813" s="6" t="s">
        <v>227</v>
      </c>
      <c r="F813" s="6" t="s">
        <v>227</v>
      </c>
      <c r="G813" s="6" t="s">
        <v>227</v>
      </c>
      <c r="H813" s="6">
        <v>0</v>
      </c>
      <c r="I813" s="6">
        <v>0</v>
      </c>
      <c r="J813" s="6" t="s">
        <v>227</v>
      </c>
      <c r="K813" s="6" t="s">
        <v>227</v>
      </c>
      <c r="L813" s="47"/>
    </row>
    <row r="814" spans="1:13" ht="78.75">
      <c r="A814" s="103"/>
      <c r="B814" s="100"/>
      <c r="C814" s="81" t="s">
        <v>206</v>
      </c>
      <c r="D814" s="6">
        <v>0</v>
      </c>
      <c r="E814" s="6">
        <v>0</v>
      </c>
      <c r="F814" s="6">
        <v>0</v>
      </c>
      <c r="G814" s="6">
        <v>0</v>
      </c>
      <c r="H814" s="6">
        <v>0</v>
      </c>
      <c r="I814" s="11">
        <v>0</v>
      </c>
      <c r="J814" s="11">
        <v>0</v>
      </c>
      <c r="K814" s="11">
        <v>0</v>
      </c>
      <c r="L814" s="47"/>
    </row>
    <row r="815" spans="1:13">
      <c r="A815" s="101" t="s">
        <v>84</v>
      </c>
      <c r="B815" s="98" t="s">
        <v>190</v>
      </c>
      <c r="C815" s="9" t="s">
        <v>3</v>
      </c>
      <c r="D815" s="38">
        <f>D816+D818+D820+D821+D822</f>
        <v>65</v>
      </c>
      <c r="E815" s="39" t="s">
        <v>227</v>
      </c>
      <c r="F815" s="39" t="s">
        <v>227</v>
      </c>
      <c r="G815" s="39" t="s">
        <v>227</v>
      </c>
      <c r="H815" s="38">
        <f>H816+H818+H820+H821+H822</f>
        <v>65</v>
      </c>
      <c r="I815" s="6">
        <f t="shared" ref="I815:I816" si="257">H815/D815*100</f>
        <v>100</v>
      </c>
      <c r="J815" s="6" t="s">
        <v>227</v>
      </c>
      <c r="K815" s="6" t="s">
        <v>227</v>
      </c>
      <c r="L815" s="47"/>
    </row>
    <row r="816" spans="1:13">
      <c r="A816" s="102"/>
      <c r="B816" s="99"/>
      <c r="C816" s="81" t="s">
        <v>4</v>
      </c>
      <c r="D816" s="6">
        <v>65</v>
      </c>
      <c r="E816" s="6">
        <v>65</v>
      </c>
      <c r="F816" s="6">
        <v>65</v>
      </c>
      <c r="G816" s="6">
        <v>65</v>
      </c>
      <c r="H816" s="6">
        <v>65</v>
      </c>
      <c r="I816" s="6">
        <f t="shared" si="257"/>
        <v>100</v>
      </c>
      <c r="J816" s="6">
        <f t="shared" ref="J816" si="258">G816/E816*100</f>
        <v>100</v>
      </c>
      <c r="K816" s="6">
        <f t="shared" ref="K816" si="259">G816/F816*100</f>
        <v>100</v>
      </c>
      <c r="L816" s="47"/>
    </row>
    <row r="817" spans="1:13" ht="47.25">
      <c r="A817" s="102"/>
      <c r="B817" s="99"/>
      <c r="C817" s="81" t="s">
        <v>195</v>
      </c>
      <c r="D817" s="6">
        <v>0</v>
      </c>
      <c r="E817" s="6">
        <v>0</v>
      </c>
      <c r="F817" s="6">
        <v>0</v>
      </c>
      <c r="G817" s="6">
        <v>0</v>
      </c>
      <c r="H817" s="6">
        <v>0</v>
      </c>
      <c r="I817" s="6">
        <v>0</v>
      </c>
      <c r="J817" s="6">
        <v>0</v>
      </c>
      <c r="K817" s="6">
        <v>0</v>
      </c>
      <c r="L817" s="47"/>
    </row>
    <row r="818" spans="1:13" ht="31.5">
      <c r="A818" s="102"/>
      <c r="B818" s="99"/>
      <c r="C818" s="81" t="s">
        <v>9</v>
      </c>
      <c r="D818" s="6">
        <v>0</v>
      </c>
      <c r="E818" s="6">
        <v>0</v>
      </c>
      <c r="F818" s="6">
        <v>0</v>
      </c>
      <c r="G818" s="6">
        <v>0</v>
      </c>
      <c r="H818" s="6">
        <v>0</v>
      </c>
      <c r="I818" s="6">
        <v>0</v>
      </c>
      <c r="J818" s="6">
        <v>0</v>
      </c>
      <c r="K818" s="6">
        <v>0</v>
      </c>
      <c r="L818" s="47"/>
    </row>
    <row r="819" spans="1:13" ht="63">
      <c r="A819" s="102"/>
      <c r="B819" s="99"/>
      <c r="C819" s="81" t="s">
        <v>196</v>
      </c>
      <c r="D819" s="6">
        <v>0</v>
      </c>
      <c r="E819" s="6">
        <v>0</v>
      </c>
      <c r="F819" s="6">
        <v>0</v>
      </c>
      <c r="G819" s="6">
        <v>0</v>
      </c>
      <c r="H819" s="6">
        <v>0</v>
      </c>
      <c r="I819" s="6">
        <v>0</v>
      </c>
      <c r="J819" s="6">
        <v>0</v>
      </c>
      <c r="K819" s="6">
        <v>0</v>
      </c>
      <c r="L819" s="47"/>
    </row>
    <row r="820" spans="1:13" ht="31.5">
      <c r="A820" s="102"/>
      <c r="B820" s="99"/>
      <c r="C820" s="81" t="s">
        <v>212</v>
      </c>
      <c r="D820" s="6">
        <v>0</v>
      </c>
      <c r="E820" s="6" t="s">
        <v>227</v>
      </c>
      <c r="F820" s="6" t="s">
        <v>227</v>
      </c>
      <c r="G820" s="6" t="s">
        <v>227</v>
      </c>
      <c r="H820" s="6">
        <v>0</v>
      </c>
      <c r="I820" s="6">
        <v>0</v>
      </c>
      <c r="J820" s="6" t="s">
        <v>227</v>
      </c>
      <c r="K820" s="6" t="s">
        <v>227</v>
      </c>
      <c r="L820" s="47"/>
    </row>
    <row r="821" spans="1:13" ht="31.5">
      <c r="A821" s="102"/>
      <c r="B821" s="99"/>
      <c r="C821" s="81" t="s">
        <v>213</v>
      </c>
      <c r="D821" s="6">
        <v>0</v>
      </c>
      <c r="E821" s="6" t="s">
        <v>227</v>
      </c>
      <c r="F821" s="6" t="s">
        <v>227</v>
      </c>
      <c r="G821" s="6" t="s">
        <v>227</v>
      </c>
      <c r="H821" s="6">
        <v>0</v>
      </c>
      <c r="I821" s="6">
        <v>0</v>
      </c>
      <c r="J821" s="6" t="s">
        <v>227</v>
      </c>
      <c r="K821" s="6" t="s">
        <v>227</v>
      </c>
      <c r="L821" s="47"/>
    </row>
    <row r="822" spans="1:13" ht="78.75">
      <c r="A822" s="103"/>
      <c r="B822" s="100"/>
      <c r="C822" s="81" t="s">
        <v>206</v>
      </c>
      <c r="D822" s="6">
        <v>0</v>
      </c>
      <c r="E822" s="6">
        <v>0</v>
      </c>
      <c r="F822" s="6">
        <v>0</v>
      </c>
      <c r="G822" s="6">
        <v>0</v>
      </c>
      <c r="H822" s="6">
        <v>0</v>
      </c>
      <c r="I822" s="11">
        <v>0</v>
      </c>
      <c r="J822" s="11">
        <v>0</v>
      </c>
      <c r="K822" s="11">
        <v>0</v>
      </c>
      <c r="L822" s="47"/>
    </row>
    <row r="823" spans="1:13" hidden="1">
      <c r="A823" s="101" t="s">
        <v>85</v>
      </c>
      <c r="B823" s="98" t="s">
        <v>190</v>
      </c>
      <c r="C823" s="9" t="s">
        <v>3</v>
      </c>
      <c r="D823" s="38">
        <f>D824+D826+D828+D829+D830</f>
        <v>0</v>
      </c>
      <c r="E823" s="39" t="s">
        <v>227</v>
      </c>
      <c r="F823" s="39" t="s">
        <v>227</v>
      </c>
      <c r="G823" s="39" t="s">
        <v>227</v>
      </c>
      <c r="H823" s="38">
        <f>H824+H826+H828+H829+H830</f>
        <v>0</v>
      </c>
      <c r="I823" s="6">
        <v>0</v>
      </c>
      <c r="J823" s="6" t="s">
        <v>227</v>
      </c>
      <c r="K823" s="6" t="s">
        <v>227</v>
      </c>
      <c r="L823" s="47"/>
    </row>
    <row r="824" spans="1:13" hidden="1">
      <c r="A824" s="102"/>
      <c r="B824" s="99"/>
      <c r="C824" s="81" t="s">
        <v>4</v>
      </c>
      <c r="D824" s="6">
        <v>0</v>
      </c>
      <c r="E824" s="6">
        <v>0</v>
      </c>
      <c r="F824" s="6">
        <v>0</v>
      </c>
      <c r="G824" s="6">
        <v>0</v>
      </c>
      <c r="H824" s="6">
        <v>0</v>
      </c>
      <c r="I824" s="6">
        <v>0</v>
      </c>
      <c r="J824" s="6">
        <v>0</v>
      </c>
      <c r="K824" s="6">
        <v>0</v>
      </c>
      <c r="L824" s="47"/>
    </row>
    <row r="825" spans="1:13" ht="47.25" hidden="1">
      <c r="A825" s="102"/>
      <c r="B825" s="99"/>
      <c r="C825" s="81" t="s">
        <v>195</v>
      </c>
      <c r="D825" s="6">
        <v>0</v>
      </c>
      <c r="E825" s="6">
        <v>0</v>
      </c>
      <c r="F825" s="6">
        <v>0</v>
      </c>
      <c r="G825" s="6">
        <v>0</v>
      </c>
      <c r="H825" s="6">
        <v>0</v>
      </c>
      <c r="I825" s="6">
        <v>0</v>
      </c>
      <c r="J825" s="6">
        <v>0</v>
      </c>
      <c r="K825" s="6">
        <v>0</v>
      </c>
      <c r="L825" s="47"/>
    </row>
    <row r="826" spans="1:13" ht="31.5" hidden="1">
      <c r="A826" s="102"/>
      <c r="B826" s="99"/>
      <c r="C826" s="81" t="s">
        <v>9</v>
      </c>
      <c r="D826" s="6">
        <v>0</v>
      </c>
      <c r="E826" s="6">
        <v>0</v>
      </c>
      <c r="F826" s="6">
        <v>0</v>
      </c>
      <c r="G826" s="6">
        <v>0</v>
      </c>
      <c r="H826" s="6">
        <v>0</v>
      </c>
      <c r="I826" s="6">
        <v>0</v>
      </c>
      <c r="J826" s="6">
        <v>0</v>
      </c>
      <c r="K826" s="6">
        <v>0</v>
      </c>
      <c r="L826" s="47"/>
    </row>
    <row r="827" spans="1:13" ht="63" hidden="1">
      <c r="A827" s="102"/>
      <c r="B827" s="99"/>
      <c r="C827" s="81" t="s">
        <v>196</v>
      </c>
      <c r="D827" s="6">
        <v>0</v>
      </c>
      <c r="E827" s="6">
        <v>0</v>
      </c>
      <c r="F827" s="6">
        <v>0</v>
      </c>
      <c r="G827" s="6">
        <v>0</v>
      </c>
      <c r="H827" s="6">
        <v>0</v>
      </c>
      <c r="I827" s="6">
        <v>0</v>
      </c>
      <c r="J827" s="6">
        <v>0</v>
      </c>
      <c r="K827" s="6">
        <v>0</v>
      </c>
      <c r="L827" s="47"/>
    </row>
    <row r="828" spans="1:13" ht="31.5" hidden="1">
      <c r="A828" s="102"/>
      <c r="B828" s="99"/>
      <c r="C828" s="81" t="s">
        <v>212</v>
      </c>
      <c r="D828" s="6">
        <v>0</v>
      </c>
      <c r="E828" s="6" t="s">
        <v>227</v>
      </c>
      <c r="F828" s="6" t="s">
        <v>227</v>
      </c>
      <c r="G828" s="6" t="s">
        <v>227</v>
      </c>
      <c r="H828" s="6">
        <v>0</v>
      </c>
      <c r="I828" s="6">
        <v>0</v>
      </c>
      <c r="J828" s="6" t="s">
        <v>227</v>
      </c>
      <c r="K828" s="6" t="s">
        <v>227</v>
      </c>
      <c r="L828" s="47"/>
    </row>
    <row r="829" spans="1:13" ht="31.5" hidden="1">
      <c r="A829" s="102"/>
      <c r="B829" s="99"/>
      <c r="C829" s="81" t="s">
        <v>213</v>
      </c>
      <c r="D829" s="6">
        <v>0</v>
      </c>
      <c r="E829" s="6" t="s">
        <v>227</v>
      </c>
      <c r="F829" s="6" t="s">
        <v>227</v>
      </c>
      <c r="G829" s="6" t="s">
        <v>227</v>
      </c>
      <c r="H829" s="6">
        <v>0</v>
      </c>
      <c r="I829" s="6">
        <v>0</v>
      </c>
      <c r="J829" s="6" t="s">
        <v>227</v>
      </c>
      <c r="K829" s="6" t="s">
        <v>227</v>
      </c>
      <c r="L829" s="47"/>
    </row>
    <row r="830" spans="1:13" ht="78.75" hidden="1">
      <c r="A830" s="103"/>
      <c r="B830" s="100"/>
      <c r="C830" s="81" t="s">
        <v>206</v>
      </c>
      <c r="D830" s="6">
        <v>0</v>
      </c>
      <c r="E830" s="6">
        <v>0</v>
      </c>
      <c r="F830" s="6">
        <v>0</v>
      </c>
      <c r="G830" s="6">
        <v>0</v>
      </c>
      <c r="H830" s="6">
        <v>0</v>
      </c>
      <c r="I830" s="11">
        <v>0</v>
      </c>
      <c r="J830" s="11">
        <v>0</v>
      </c>
      <c r="K830" s="11">
        <v>0</v>
      </c>
      <c r="L830" s="47"/>
    </row>
    <row r="831" spans="1:13">
      <c r="A831" s="101" t="s">
        <v>86</v>
      </c>
      <c r="B831" s="98" t="s">
        <v>190</v>
      </c>
      <c r="C831" s="9" t="s">
        <v>3</v>
      </c>
      <c r="D831" s="38">
        <f>D832+D834+D836+D837+D838</f>
        <v>32</v>
      </c>
      <c r="E831" s="39" t="s">
        <v>227</v>
      </c>
      <c r="F831" s="39" t="s">
        <v>227</v>
      </c>
      <c r="G831" s="39" t="s">
        <v>227</v>
      </c>
      <c r="H831" s="38">
        <f>H832+H834+H836+H837+H838</f>
        <v>32</v>
      </c>
      <c r="I831" s="6">
        <f t="shared" ref="I831:I832" si="260">H831/D831*100</f>
        <v>100</v>
      </c>
      <c r="J831" s="6" t="s">
        <v>227</v>
      </c>
      <c r="K831" s="6" t="s">
        <v>227</v>
      </c>
      <c r="L831" s="47"/>
    </row>
    <row r="832" spans="1:13">
      <c r="A832" s="102"/>
      <c r="B832" s="99"/>
      <c r="C832" s="81" t="s">
        <v>4</v>
      </c>
      <c r="D832" s="6">
        <v>32</v>
      </c>
      <c r="E832" s="6">
        <v>32</v>
      </c>
      <c r="F832" s="6">
        <v>32</v>
      </c>
      <c r="G832" s="6">
        <v>32</v>
      </c>
      <c r="H832" s="6">
        <v>32</v>
      </c>
      <c r="I832" s="6">
        <f t="shared" si="260"/>
        <v>100</v>
      </c>
      <c r="J832" s="6">
        <f t="shared" ref="J832" si="261">G832/E832*100</f>
        <v>100</v>
      </c>
      <c r="K832" s="6">
        <f t="shared" ref="K832" si="262">G832/F832*100</f>
        <v>100</v>
      </c>
      <c r="L832" s="47"/>
      <c r="M832" s="51"/>
    </row>
    <row r="833" spans="1:12" ht="47.25">
      <c r="A833" s="102"/>
      <c r="B833" s="99"/>
      <c r="C833" s="81" t="s">
        <v>195</v>
      </c>
      <c r="D833" s="6">
        <v>0</v>
      </c>
      <c r="E833" s="6">
        <v>0</v>
      </c>
      <c r="F833" s="6">
        <v>0</v>
      </c>
      <c r="G833" s="6">
        <v>0</v>
      </c>
      <c r="H833" s="6">
        <v>0</v>
      </c>
      <c r="I833" s="6">
        <v>0</v>
      </c>
      <c r="J833" s="6">
        <v>0</v>
      </c>
      <c r="K833" s="6">
        <v>0</v>
      </c>
      <c r="L833" s="47"/>
    </row>
    <row r="834" spans="1:12" ht="31.5">
      <c r="A834" s="102"/>
      <c r="B834" s="99"/>
      <c r="C834" s="81" t="s">
        <v>9</v>
      </c>
      <c r="D834" s="6">
        <v>0</v>
      </c>
      <c r="E834" s="6">
        <v>0</v>
      </c>
      <c r="F834" s="6">
        <v>0</v>
      </c>
      <c r="G834" s="6">
        <v>0</v>
      </c>
      <c r="H834" s="6">
        <v>0</v>
      </c>
      <c r="I834" s="6">
        <v>0</v>
      </c>
      <c r="J834" s="6">
        <v>0</v>
      </c>
      <c r="K834" s="6">
        <v>0</v>
      </c>
      <c r="L834" s="47"/>
    </row>
    <row r="835" spans="1:12" ht="63">
      <c r="A835" s="102"/>
      <c r="B835" s="99"/>
      <c r="C835" s="81" t="s">
        <v>196</v>
      </c>
      <c r="D835" s="6">
        <v>0</v>
      </c>
      <c r="E835" s="6">
        <v>0</v>
      </c>
      <c r="F835" s="6">
        <v>0</v>
      </c>
      <c r="G835" s="6">
        <v>0</v>
      </c>
      <c r="H835" s="6">
        <v>0</v>
      </c>
      <c r="I835" s="6">
        <v>0</v>
      </c>
      <c r="J835" s="6">
        <v>0</v>
      </c>
      <c r="K835" s="6">
        <v>0</v>
      </c>
      <c r="L835" s="47"/>
    </row>
    <row r="836" spans="1:12" ht="31.5">
      <c r="A836" s="102"/>
      <c r="B836" s="99"/>
      <c r="C836" s="81" t="s">
        <v>212</v>
      </c>
      <c r="D836" s="6">
        <v>0</v>
      </c>
      <c r="E836" s="6" t="s">
        <v>227</v>
      </c>
      <c r="F836" s="6" t="s">
        <v>227</v>
      </c>
      <c r="G836" s="6" t="s">
        <v>227</v>
      </c>
      <c r="H836" s="6">
        <v>0</v>
      </c>
      <c r="I836" s="6">
        <v>0</v>
      </c>
      <c r="J836" s="6" t="s">
        <v>227</v>
      </c>
      <c r="K836" s="6" t="s">
        <v>227</v>
      </c>
      <c r="L836" s="47"/>
    </row>
    <row r="837" spans="1:12" ht="31.5">
      <c r="A837" s="102"/>
      <c r="B837" s="99"/>
      <c r="C837" s="81" t="s">
        <v>213</v>
      </c>
      <c r="D837" s="6">
        <v>0</v>
      </c>
      <c r="E837" s="6" t="s">
        <v>227</v>
      </c>
      <c r="F837" s="6" t="s">
        <v>227</v>
      </c>
      <c r="G837" s="6" t="s">
        <v>227</v>
      </c>
      <c r="H837" s="6">
        <v>0</v>
      </c>
      <c r="I837" s="6">
        <v>0</v>
      </c>
      <c r="J837" s="6" t="s">
        <v>227</v>
      </c>
      <c r="K837" s="6" t="s">
        <v>227</v>
      </c>
      <c r="L837" s="47"/>
    </row>
    <row r="838" spans="1:12" ht="78.75">
      <c r="A838" s="103"/>
      <c r="B838" s="100"/>
      <c r="C838" s="81" t="s">
        <v>206</v>
      </c>
      <c r="D838" s="6">
        <v>0</v>
      </c>
      <c r="E838" s="6">
        <v>0</v>
      </c>
      <c r="F838" s="6">
        <v>0</v>
      </c>
      <c r="G838" s="6">
        <v>0</v>
      </c>
      <c r="H838" s="6">
        <v>0</v>
      </c>
      <c r="I838" s="11">
        <v>0</v>
      </c>
      <c r="J838" s="11">
        <v>0</v>
      </c>
      <c r="K838" s="11">
        <v>0</v>
      </c>
      <c r="L838" s="47"/>
    </row>
    <row r="839" spans="1:12">
      <c r="A839" s="101" t="s">
        <v>87</v>
      </c>
      <c r="B839" s="98" t="s">
        <v>190</v>
      </c>
      <c r="C839" s="9" t="s">
        <v>3</v>
      </c>
      <c r="D839" s="38">
        <f>D840+D842+D844+D845+D846</f>
        <v>0</v>
      </c>
      <c r="E839" s="39" t="s">
        <v>227</v>
      </c>
      <c r="F839" s="39" t="s">
        <v>227</v>
      </c>
      <c r="G839" s="39" t="s">
        <v>227</v>
      </c>
      <c r="H839" s="38">
        <f>H840+H842+H844+H845+H846</f>
        <v>0</v>
      </c>
      <c r="I839" s="6">
        <v>0</v>
      </c>
      <c r="J839" s="6" t="s">
        <v>227</v>
      </c>
      <c r="K839" s="6" t="s">
        <v>227</v>
      </c>
      <c r="L839" s="47"/>
    </row>
    <row r="840" spans="1:12">
      <c r="A840" s="102"/>
      <c r="B840" s="99"/>
      <c r="C840" s="81" t="s">
        <v>4</v>
      </c>
      <c r="D840" s="6">
        <v>0</v>
      </c>
      <c r="E840" s="6">
        <v>0</v>
      </c>
      <c r="F840" s="6">
        <v>0</v>
      </c>
      <c r="G840" s="6">
        <v>0</v>
      </c>
      <c r="H840" s="6">
        <v>0</v>
      </c>
      <c r="I840" s="6">
        <v>0</v>
      </c>
      <c r="J840" s="6">
        <v>0</v>
      </c>
      <c r="K840" s="6">
        <v>0</v>
      </c>
      <c r="L840" s="47"/>
    </row>
    <row r="841" spans="1:12" ht="47.25">
      <c r="A841" s="102"/>
      <c r="B841" s="99"/>
      <c r="C841" s="81" t="s">
        <v>195</v>
      </c>
      <c r="D841" s="6">
        <v>0</v>
      </c>
      <c r="E841" s="6">
        <v>0</v>
      </c>
      <c r="F841" s="6">
        <v>0</v>
      </c>
      <c r="G841" s="6">
        <v>0</v>
      </c>
      <c r="H841" s="6">
        <v>0</v>
      </c>
      <c r="I841" s="6">
        <v>0</v>
      </c>
      <c r="J841" s="6">
        <v>0</v>
      </c>
      <c r="K841" s="6">
        <v>0</v>
      </c>
      <c r="L841" s="47"/>
    </row>
    <row r="842" spans="1:12" ht="31.5">
      <c r="A842" s="102"/>
      <c r="B842" s="99"/>
      <c r="C842" s="81" t="s">
        <v>9</v>
      </c>
      <c r="D842" s="6">
        <v>0</v>
      </c>
      <c r="E842" s="6">
        <v>0</v>
      </c>
      <c r="F842" s="6">
        <v>0</v>
      </c>
      <c r="G842" s="6">
        <v>0</v>
      </c>
      <c r="H842" s="6">
        <v>0</v>
      </c>
      <c r="I842" s="6">
        <v>0</v>
      </c>
      <c r="J842" s="6">
        <v>0</v>
      </c>
      <c r="K842" s="6">
        <v>0</v>
      </c>
      <c r="L842" s="47"/>
    </row>
    <row r="843" spans="1:12" ht="63">
      <c r="A843" s="102"/>
      <c r="B843" s="99"/>
      <c r="C843" s="81" t="s">
        <v>196</v>
      </c>
      <c r="D843" s="6">
        <v>0</v>
      </c>
      <c r="E843" s="6">
        <v>0</v>
      </c>
      <c r="F843" s="6">
        <v>0</v>
      </c>
      <c r="G843" s="6">
        <v>0</v>
      </c>
      <c r="H843" s="6">
        <v>0</v>
      </c>
      <c r="I843" s="6">
        <v>0</v>
      </c>
      <c r="J843" s="6">
        <v>0</v>
      </c>
      <c r="K843" s="6">
        <v>0</v>
      </c>
      <c r="L843" s="47"/>
    </row>
    <row r="844" spans="1:12" ht="31.5">
      <c r="A844" s="102"/>
      <c r="B844" s="99"/>
      <c r="C844" s="81" t="s">
        <v>212</v>
      </c>
      <c r="D844" s="6">
        <v>0</v>
      </c>
      <c r="E844" s="6" t="s">
        <v>227</v>
      </c>
      <c r="F844" s="6" t="s">
        <v>227</v>
      </c>
      <c r="G844" s="6" t="s">
        <v>227</v>
      </c>
      <c r="H844" s="6">
        <v>0</v>
      </c>
      <c r="I844" s="6">
        <v>0</v>
      </c>
      <c r="J844" s="6" t="s">
        <v>227</v>
      </c>
      <c r="K844" s="6" t="s">
        <v>227</v>
      </c>
      <c r="L844" s="47"/>
    </row>
    <row r="845" spans="1:12" ht="31.5">
      <c r="A845" s="102"/>
      <c r="B845" s="99"/>
      <c r="C845" s="81" t="s">
        <v>213</v>
      </c>
      <c r="D845" s="6">
        <v>0</v>
      </c>
      <c r="E845" s="6" t="s">
        <v>227</v>
      </c>
      <c r="F845" s="6" t="s">
        <v>227</v>
      </c>
      <c r="G845" s="6" t="s">
        <v>227</v>
      </c>
      <c r="H845" s="6">
        <v>0</v>
      </c>
      <c r="I845" s="6">
        <v>0</v>
      </c>
      <c r="J845" s="6" t="s">
        <v>227</v>
      </c>
      <c r="K845" s="6" t="s">
        <v>227</v>
      </c>
      <c r="L845" s="47"/>
    </row>
    <row r="846" spans="1:12" ht="78.75">
      <c r="A846" s="103"/>
      <c r="B846" s="100"/>
      <c r="C846" s="81" t="s">
        <v>206</v>
      </c>
      <c r="D846" s="6">
        <v>0</v>
      </c>
      <c r="E846" s="6">
        <v>0</v>
      </c>
      <c r="F846" s="6">
        <v>0</v>
      </c>
      <c r="G846" s="6">
        <v>0</v>
      </c>
      <c r="H846" s="6">
        <v>0</v>
      </c>
      <c r="I846" s="11">
        <v>0</v>
      </c>
      <c r="J846" s="11">
        <v>0</v>
      </c>
      <c r="K846" s="11">
        <v>0</v>
      </c>
      <c r="L846" s="47"/>
    </row>
    <row r="847" spans="1:12">
      <c r="A847" s="101" t="s">
        <v>88</v>
      </c>
      <c r="B847" s="98" t="s">
        <v>190</v>
      </c>
      <c r="C847" s="9" t="s">
        <v>3</v>
      </c>
      <c r="D847" s="38">
        <f>D848+D850+D852+D853+D854</f>
        <v>327.60000000000002</v>
      </c>
      <c r="E847" s="39" t="s">
        <v>227</v>
      </c>
      <c r="F847" s="39" t="s">
        <v>227</v>
      </c>
      <c r="G847" s="39" t="s">
        <v>227</v>
      </c>
      <c r="H847" s="38">
        <f>H848+H850+H852+H853+H854</f>
        <v>327.60000000000002</v>
      </c>
      <c r="I847" s="6">
        <f t="shared" ref="I847:I848" si="263">H847/D847*100</f>
        <v>100</v>
      </c>
      <c r="J847" s="6" t="s">
        <v>227</v>
      </c>
      <c r="K847" s="6" t="s">
        <v>227</v>
      </c>
      <c r="L847" s="47"/>
    </row>
    <row r="848" spans="1:12">
      <c r="A848" s="102"/>
      <c r="B848" s="99"/>
      <c r="C848" s="81" t="s">
        <v>4</v>
      </c>
      <c r="D848" s="6">
        <v>327.60000000000002</v>
      </c>
      <c r="E848" s="6">
        <v>327.60000000000002</v>
      </c>
      <c r="F848" s="6">
        <v>327.60000000000002</v>
      </c>
      <c r="G848" s="6">
        <v>327.60000000000002</v>
      </c>
      <c r="H848" s="6">
        <v>327.60000000000002</v>
      </c>
      <c r="I848" s="6">
        <f t="shared" si="263"/>
        <v>100</v>
      </c>
      <c r="J848" s="6">
        <f t="shared" ref="J848" si="264">G848/E848*100</f>
        <v>100</v>
      </c>
      <c r="K848" s="6">
        <f t="shared" ref="K848" si="265">G848/F848*100</f>
        <v>100</v>
      </c>
      <c r="L848" s="47"/>
    </row>
    <row r="849" spans="1:12" ht="47.25">
      <c r="A849" s="102"/>
      <c r="B849" s="99"/>
      <c r="C849" s="81" t="s">
        <v>195</v>
      </c>
      <c r="D849" s="6">
        <v>0</v>
      </c>
      <c r="E849" s="6">
        <v>0</v>
      </c>
      <c r="F849" s="6">
        <v>0</v>
      </c>
      <c r="G849" s="6">
        <v>0</v>
      </c>
      <c r="H849" s="6">
        <v>0</v>
      </c>
      <c r="I849" s="6">
        <v>0</v>
      </c>
      <c r="J849" s="6">
        <v>0</v>
      </c>
      <c r="K849" s="6">
        <v>0</v>
      </c>
      <c r="L849" s="47"/>
    </row>
    <row r="850" spans="1:12" ht="31.5">
      <c r="A850" s="102"/>
      <c r="B850" s="99"/>
      <c r="C850" s="81" t="s">
        <v>9</v>
      </c>
      <c r="D850" s="6">
        <v>0</v>
      </c>
      <c r="E850" s="6">
        <v>0</v>
      </c>
      <c r="F850" s="6">
        <v>0</v>
      </c>
      <c r="G850" s="6">
        <v>0</v>
      </c>
      <c r="H850" s="6">
        <v>0</v>
      </c>
      <c r="I850" s="6">
        <v>0</v>
      </c>
      <c r="J850" s="6">
        <v>0</v>
      </c>
      <c r="K850" s="6">
        <v>0</v>
      </c>
      <c r="L850" s="47"/>
    </row>
    <row r="851" spans="1:12" ht="63">
      <c r="A851" s="102"/>
      <c r="B851" s="99"/>
      <c r="C851" s="81" t="s">
        <v>196</v>
      </c>
      <c r="D851" s="6">
        <v>0</v>
      </c>
      <c r="E851" s="6">
        <v>0</v>
      </c>
      <c r="F851" s="6">
        <v>0</v>
      </c>
      <c r="G851" s="6">
        <v>0</v>
      </c>
      <c r="H851" s="6">
        <v>0</v>
      </c>
      <c r="I851" s="6">
        <v>0</v>
      </c>
      <c r="J851" s="6">
        <v>0</v>
      </c>
      <c r="K851" s="6">
        <v>0</v>
      </c>
      <c r="L851" s="47"/>
    </row>
    <row r="852" spans="1:12" ht="31.5">
      <c r="A852" s="102"/>
      <c r="B852" s="99"/>
      <c r="C852" s="81" t="s">
        <v>212</v>
      </c>
      <c r="D852" s="6">
        <v>0</v>
      </c>
      <c r="E852" s="6" t="s">
        <v>227</v>
      </c>
      <c r="F852" s="6" t="s">
        <v>227</v>
      </c>
      <c r="G852" s="6" t="s">
        <v>227</v>
      </c>
      <c r="H852" s="6">
        <v>0</v>
      </c>
      <c r="I852" s="6">
        <v>0</v>
      </c>
      <c r="J852" s="6" t="s">
        <v>227</v>
      </c>
      <c r="K852" s="6" t="s">
        <v>227</v>
      </c>
      <c r="L852" s="47"/>
    </row>
    <row r="853" spans="1:12" ht="31.5">
      <c r="A853" s="102"/>
      <c r="B853" s="99"/>
      <c r="C853" s="81" t="s">
        <v>213</v>
      </c>
      <c r="D853" s="6">
        <v>0</v>
      </c>
      <c r="E853" s="6" t="s">
        <v>227</v>
      </c>
      <c r="F853" s="6" t="s">
        <v>227</v>
      </c>
      <c r="G853" s="6" t="s">
        <v>227</v>
      </c>
      <c r="H853" s="6">
        <v>0</v>
      </c>
      <c r="I853" s="6">
        <v>0</v>
      </c>
      <c r="J853" s="6" t="s">
        <v>227</v>
      </c>
      <c r="K853" s="6" t="s">
        <v>227</v>
      </c>
      <c r="L853" s="47"/>
    </row>
    <row r="854" spans="1:12" ht="78.75">
      <c r="A854" s="103"/>
      <c r="B854" s="100"/>
      <c r="C854" s="81" t="s">
        <v>206</v>
      </c>
      <c r="D854" s="6">
        <v>0</v>
      </c>
      <c r="E854" s="6">
        <v>0</v>
      </c>
      <c r="F854" s="6">
        <v>0</v>
      </c>
      <c r="G854" s="6">
        <v>0</v>
      </c>
      <c r="H854" s="6">
        <v>0</v>
      </c>
      <c r="I854" s="11">
        <v>0</v>
      </c>
      <c r="J854" s="11">
        <v>0</v>
      </c>
      <c r="K854" s="11">
        <v>0</v>
      </c>
      <c r="L854" s="47"/>
    </row>
    <row r="855" spans="1:12">
      <c r="A855" s="101" t="s">
        <v>251</v>
      </c>
      <c r="B855" s="98" t="s">
        <v>190</v>
      </c>
      <c r="C855" s="9" t="s">
        <v>3</v>
      </c>
      <c r="D855" s="38">
        <f>D856+D858+D860+D861+D862</f>
        <v>945.1</v>
      </c>
      <c r="E855" s="39" t="s">
        <v>227</v>
      </c>
      <c r="F855" s="39" t="s">
        <v>227</v>
      </c>
      <c r="G855" s="39" t="s">
        <v>227</v>
      </c>
      <c r="H855" s="38">
        <f>H856+H858+H860+H861+H862</f>
        <v>945.1</v>
      </c>
      <c r="I855" s="6">
        <f t="shared" ref="I855" si="266">H855/D855*100</f>
        <v>100</v>
      </c>
      <c r="J855" s="6" t="s">
        <v>227</v>
      </c>
      <c r="K855" s="6" t="s">
        <v>227</v>
      </c>
      <c r="L855" s="47"/>
    </row>
    <row r="856" spans="1:12">
      <c r="A856" s="102"/>
      <c r="B856" s="99"/>
      <c r="C856" s="81" t="s">
        <v>4</v>
      </c>
      <c r="D856" s="6">
        <v>945.1</v>
      </c>
      <c r="E856" s="6">
        <v>945.1</v>
      </c>
      <c r="F856" s="6">
        <v>945.1</v>
      </c>
      <c r="G856" s="6">
        <v>945.1</v>
      </c>
      <c r="H856" s="6">
        <v>945.1</v>
      </c>
      <c r="I856" s="6">
        <f t="shared" ref="I856:I944" si="267">H856/D856*100</f>
        <v>100</v>
      </c>
      <c r="J856" s="6">
        <f t="shared" ref="J856:J880" si="268">G856/E856*100</f>
        <v>100</v>
      </c>
      <c r="K856" s="6">
        <f t="shared" ref="K856:K880" si="269">G856/F856*100</f>
        <v>100</v>
      </c>
      <c r="L856" s="47"/>
    </row>
    <row r="857" spans="1:12" ht="47.25">
      <c r="A857" s="102"/>
      <c r="B857" s="99"/>
      <c r="C857" s="81" t="s">
        <v>195</v>
      </c>
      <c r="D857" s="6">
        <v>0</v>
      </c>
      <c r="E857" s="6">
        <v>0</v>
      </c>
      <c r="F857" s="6">
        <v>0</v>
      </c>
      <c r="G857" s="6">
        <v>0</v>
      </c>
      <c r="H857" s="6">
        <v>0</v>
      </c>
      <c r="I857" s="6">
        <v>0</v>
      </c>
      <c r="J857" s="6">
        <v>0</v>
      </c>
      <c r="K857" s="6">
        <v>0</v>
      </c>
      <c r="L857" s="47"/>
    </row>
    <row r="858" spans="1:12" ht="31.5">
      <c r="A858" s="102"/>
      <c r="B858" s="99"/>
      <c r="C858" s="81" t="s">
        <v>9</v>
      </c>
      <c r="D858" s="6">
        <v>0</v>
      </c>
      <c r="E858" s="6">
        <v>0</v>
      </c>
      <c r="F858" s="6">
        <v>0</v>
      </c>
      <c r="G858" s="6">
        <v>0</v>
      </c>
      <c r="H858" s="6">
        <v>0</v>
      </c>
      <c r="I858" s="6">
        <v>0</v>
      </c>
      <c r="J858" s="6">
        <v>0</v>
      </c>
      <c r="K858" s="6">
        <v>0</v>
      </c>
      <c r="L858" s="47"/>
    </row>
    <row r="859" spans="1:12" ht="63">
      <c r="A859" s="102"/>
      <c r="B859" s="99"/>
      <c r="C859" s="81" t="s">
        <v>196</v>
      </c>
      <c r="D859" s="6">
        <v>0</v>
      </c>
      <c r="E859" s="6">
        <v>0</v>
      </c>
      <c r="F859" s="6">
        <v>0</v>
      </c>
      <c r="G859" s="6">
        <v>0</v>
      </c>
      <c r="H859" s="6">
        <v>0</v>
      </c>
      <c r="I859" s="6">
        <v>0</v>
      </c>
      <c r="J859" s="6">
        <v>0</v>
      </c>
      <c r="K859" s="6">
        <v>0</v>
      </c>
      <c r="L859" s="47"/>
    </row>
    <row r="860" spans="1:12" ht="31.5">
      <c r="A860" s="102"/>
      <c r="B860" s="99"/>
      <c r="C860" s="81" t="s">
        <v>212</v>
      </c>
      <c r="D860" s="6">
        <v>0</v>
      </c>
      <c r="E860" s="6" t="s">
        <v>227</v>
      </c>
      <c r="F860" s="6" t="s">
        <v>227</v>
      </c>
      <c r="G860" s="6" t="s">
        <v>227</v>
      </c>
      <c r="H860" s="6">
        <v>0</v>
      </c>
      <c r="I860" s="6">
        <v>0</v>
      </c>
      <c r="J860" s="6" t="s">
        <v>227</v>
      </c>
      <c r="K860" s="6" t="s">
        <v>227</v>
      </c>
      <c r="L860" s="47"/>
    </row>
    <row r="861" spans="1:12" ht="31.5">
      <c r="A861" s="102"/>
      <c r="B861" s="99"/>
      <c r="C861" s="81" t="s">
        <v>213</v>
      </c>
      <c r="D861" s="6">
        <v>0</v>
      </c>
      <c r="E861" s="6" t="s">
        <v>227</v>
      </c>
      <c r="F861" s="6" t="s">
        <v>227</v>
      </c>
      <c r="G861" s="6" t="s">
        <v>227</v>
      </c>
      <c r="H861" s="6">
        <v>0</v>
      </c>
      <c r="I861" s="6">
        <v>0</v>
      </c>
      <c r="J861" s="6" t="s">
        <v>227</v>
      </c>
      <c r="K861" s="6" t="s">
        <v>227</v>
      </c>
      <c r="L861" s="47"/>
    </row>
    <row r="862" spans="1:12" ht="78.75">
      <c r="A862" s="103"/>
      <c r="B862" s="100"/>
      <c r="C862" s="81" t="s">
        <v>206</v>
      </c>
      <c r="D862" s="6">
        <v>0</v>
      </c>
      <c r="E862" s="6">
        <v>0</v>
      </c>
      <c r="F862" s="6">
        <v>0</v>
      </c>
      <c r="G862" s="6">
        <v>0</v>
      </c>
      <c r="H862" s="6">
        <v>0</v>
      </c>
      <c r="I862" s="11">
        <v>0</v>
      </c>
      <c r="J862" s="11">
        <v>0</v>
      </c>
      <c r="K862" s="11">
        <v>0</v>
      </c>
      <c r="L862" s="47"/>
    </row>
    <row r="863" spans="1:12">
      <c r="A863" s="101" t="s">
        <v>306</v>
      </c>
      <c r="B863" s="98" t="s">
        <v>190</v>
      </c>
      <c r="C863" s="9" t="s">
        <v>3</v>
      </c>
      <c r="D863" s="38">
        <f>D864+D866+D868+D869+D870</f>
        <v>2012</v>
      </c>
      <c r="E863" s="39" t="s">
        <v>227</v>
      </c>
      <c r="F863" s="39" t="s">
        <v>227</v>
      </c>
      <c r="G863" s="39" t="s">
        <v>227</v>
      </c>
      <c r="H863" s="38">
        <f>H864+H866+H868+H869+H870</f>
        <v>2012</v>
      </c>
      <c r="I863" s="6">
        <f t="shared" ref="I863" si="270">H863/D863*100</f>
        <v>100</v>
      </c>
      <c r="J863" s="6" t="s">
        <v>227</v>
      </c>
      <c r="K863" s="6" t="s">
        <v>227</v>
      </c>
      <c r="L863" s="47"/>
    </row>
    <row r="864" spans="1:12">
      <c r="A864" s="102"/>
      <c r="B864" s="99"/>
      <c r="C864" s="81" t="s">
        <v>4</v>
      </c>
      <c r="D864" s="6">
        <v>2012</v>
      </c>
      <c r="E864" s="6">
        <v>2012</v>
      </c>
      <c r="F864" s="6">
        <v>2012</v>
      </c>
      <c r="G864" s="6">
        <v>2012</v>
      </c>
      <c r="H864" s="6">
        <v>2012</v>
      </c>
      <c r="I864" s="6">
        <f t="shared" ref="I864" si="271">H864/D864*100</f>
        <v>100</v>
      </c>
      <c r="J864" s="6">
        <f t="shared" ref="J864" si="272">G864/E864*100</f>
        <v>100</v>
      </c>
      <c r="K864" s="6">
        <f t="shared" ref="K864" si="273">G864/F864*100</f>
        <v>100</v>
      </c>
      <c r="L864" s="47"/>
    </row>
    <row r="865" spans="1:16" ht="47.25">
      <c r="A865" s="102"/>
      <c r="B865" s="99"/>
      <c r="C865" s="81" t="s">
        <v>195</v>
      </c>
      <c r="D865" s="6">
        <v>0</v>
      </c>
      <c r="E865" s="6">
        <v>0</v>
      </c>
      <c r="F865" s="6">
        <v>0</v>
      </c>
      <c r="G865" s="6">
        <v>0</v>
      </c>
      <c r="H865" s="6">
        <v>0</v>
      </c>
      <c r="I865" s="6">
        <v>0</v>
      </c>
      <c r="J865" s="6">
        <v>0</v>
      </c>
      <c r="K865" s="6">
        <v>0</v>
      </c>
      <c r="L865" s="47"/>
    </row>
    <row r="866" spans="1:16" ht="31.5">
      <c r="A866" s="102"/>
      <c r="B866" s="99"/>
      <c r="C866" s="81" t="s">
        <v>9</v>
      </c>
      <c r="D866" s="6">
        <v>0</v>
      </c>
      <c r="E866" s="6">
        <v>0</v>
      </c>
      <c r="F866" s="6">
        <v>0</v>
      </c>
      <c r="G866" s="6">
        <v>0</v>
      </c>
      <c r="H866" s="6">
        <v>0</v>
      </c>
      <c r="I866" s="6">
        <v>0</v>
      </c>
      <c r="J866" s="6">
        <v>0</v>
      </c>
      <c r="K866" s="6">
        <v>0</v>
      </c>
      <c r="L866" s="47"/>
    </row>
    <row r="867" spans="1:16" ht="63">
      <c r="A867" s="102"/>
      <c r="B867" s="99"/>
      <c r="C867" s="81" t="s">
        <v>196</v>
      </c>
      <c r="D867" s="6">
        <v>0</v>
      </c>
      <c r="E867" s="6">
        <v>0</v>
      </c>
      <c r="F867" s="6">
        <v>0</v>
      </c>
      <c r="G867" s="6">
        <v>0</v>
      </c>
      <c r="H867" s="6">
        <v>0</v>
      </c>
      <c r="I867" s="6">
        <v>0</v>
      </c>
      <c r="J867" s="6">
        <v>0</v>
      </c>
      <c r="K867" s="6">
        <v>0</v>
      </c>
      <c r="L867" s="47"/>
    </row>
    <row r="868" spans="1:16" ht="31.5">
      <c r="A868" s="102"/>
      <c r="B868" s="99"/>
      <c r="C868" s="81" t="s">
        <v>212</v>
      </c>
      <c r="D868" s="6">
        <v>0</v>
      </c>
      <c r="E868" s="6">
        <v>0</v>
      </c>
      <c r="F868" s="6">
        <v>0</v>
      </c>
      <c r="G868" s="6">
        <v>0</v>
      </c>
      <c r="H868" s="6">
        <v>0</v>
      </c>
      <c r="I868" s="6">
        <v>0</v>
      </c>
      <c r="J868" s="6" t="s">
        <v>227</v>
      </c>
      <c r="K868" s="6" t="s">
        <v>227</v>
      </c>
      <c r="L868" s="47"/>
    </row>
    <row r="869" spans="1:16" ht="31.5">
      <c r="A869" s="102"/>
      <c r="B869" s="99"/>
      <c r="C869" s="81" t="s">
        <v>213</v>
      </c>
      <c r="D869" s="6">
        <v>0</v>
      </c>
      <c r="E869" s="6">
        <v>0</v>
      </c>
      <c r="F869" s="6">
        <v>0</v>
      </c>
      <c r="G869" s="6">
        <v>0</v>
      </c>
      <c r="H869" s="6">
        <v>0</v>
      </c>
      <c r="I869" s="6">
        <v>0</v>
      </c>
      <c r="J869" s="6" t="s">
        <v>227</v>
      </c>
      <c r="K869" s="6" t="s">
        <v>227</v>
      </c>
      <c r="L869" s="47"/>
    </row>
    <row r="870" spans="1:16" ht="78.75">
      <c r="A870" s="103"/>
      <c r="B870" s="100"/>
      <c r="C870" s="81" t="s">
        <v>206</v>
      </c>
      <c r="D870" s="6">
        <v>0</v>
      </c>
      <c r="E870" s="6">
        <v>0</v>
      </c>
      <c r="F870" s="6">
        <v>0</v>
      </c>
      <c r="G870" s="6">
        <v>0</v>
      </c>
      <c r="H870" s="6">
        <v>0</v>
      </c>
      <c r="I870" s="11">
        <v>0</v>
      </c>
      <c r="J870" s="11">
        <v>0</v>
      </c>
      <c r="K870" s="11">
        <v>0</v>
      </c>
      <c r="L870" s="47"/>
    </row>
    <row r="871" spans="1:16" s="64" customFormat="1">
      <c r="A871" s="101" t="s">
        <v>120</v>
      </c>
      <c r="B871" s="98" t="s">
        <v>190</v>
      </c>
      <c r="C871" s="33" t="s">
        <v>3</v>
      </c>
      <c r="D871" s="38">
        <f>D872+D874+D876+D877+D878</f>
        <v>58373.700000000004</v>
      </c>
      <c r="E871" s="39" t="s">
        <v>227</v>
      </c>
      <c r="F871" s="39" t="s">
        <v>227</v>
      </c>
      <c r="G871" s="39" t="s">
        <v>227</v>
      </c>
      <c r="H871" s="38">
        <f>H872+H874+H876+H877+H878</f>
        <v>58373.520000000004</v>
      </c>
      <c r="I871" s="6">
        <f t="shared" ref="I871" si="274">H871/D871*100</f>
        <v>99.999691641955195</v>
      </c>
      <c r="J871" s="6" t="s">
        <v>227</v>
      </c>
      <c r="K871" s="6" t="s">
        <v>227</v>
      </c>
      <c r="L871" s="47"/>
    </row>
    <row r="872" spans="1:16">
      <c r="A872" s="102"/>
      <c r="B872" s="99"/>
      <c r="C872" s="81" t="s">
        <v>4</v>
      </c>
      <c r="D872" s="6">
        <f>D880+D888+D896+D912+D920+D928</f>
        <v>55300.700000000004</v>
      </c>
      <c r="E872" s="6">
        <f>E880+E888+E896+E912+E920+E928</f>
        <v>55300.700000000004</v>
      </c>
      <c r="F872" s="6">
        <f>F880+F888+F896+F912+F920+F928</f>
        <v>55300.700000000004</v>
      </c>
      <c r="G872" s="6">
        <f t="shared" ref="G872:H875" si="275">G880+G888+G896+G904+G912+G920+G928+G936</f>
        <v>55300.700000000004</v>
      </c>
      <c r="H872" s="6">
        <f t="shared" si="275"/>
        <v>55300.520000000004</v>
      </c>
      <c r="I872" s="6">
        <f t="shared" si="267"/>
        <v>99.999674506832648</v>
      </c>
      <c r="J872" s="6">
        <f t="shared" si="268"/>
        <v>100</v>
      </c>
      <c r="K872" s="6">
        <f t="shared" si="269"/>
        <v>100</v>
      </c>
      <c r="L872" s="47"/>
      <c r="M872" s="51"/>
      <c r="N872" s="42"/>
    </row>
    <row r="873" spans="1:16" ht="47.25">
      <c r="A873" s="102"/>
      <c r="B873" s="99"/>
      <c r="C873" s="81" t="s">
        <v>195</v>
      </c>
      <c r="D873" s="6">
        <f t="shared" ref="D873:F875" si="276">D881+D889+D897+D913+D921</f>
        <v>0</v>
      </c>
      <c r="E873" s="6">
        <f t="shared" si="276"/>
        <v>0</v>
      </c>
      <c r="F873" s="6">
        <f t="shared" si="276"/>
        <v>0</v>
      </c>
      <c r="G873" s="6">
        <f t="shared" si="275"/>
        <v>0</v>
      </c>
      <c r="H873" s="6">
        <f t="shared" si="275"/>
        <v>0</v>
      </c>
      <c r="I873" s="6">
        <v>0</v>
      </c>
      <c r="J873" s="6">
        <v>0</v>
      </c>
      <c r="K873" s="6">
        <v>0</v>
      </c>
      <c r="L873" s="47"/>
    </row>
    <row r="874" spans="1:16" ht="31.5">
      <c r="A874" s="102"/>
      <c r="B874" s="99"/>
      <c r="C874" s="81" t="s">
        <v>211</v>
      </c>
      <c r="D874" s="6">
        <f t="shared" si="276"/>
        <v>0</v>
      </c>
      <c r="E874" s="6">
        <f t="shared" si="276"/>
        <v>0</v>
      </c>
      <c r="F874" s="6">
        <f t="shared" si="276"/>
        <v>0</v>
      </c>
      <c r="G874" s="6">
        <f t="shared" si="275"/>
        <v>0</v>
      </c>
      <c r="H874" s="6">
        <f t="shared" si="275"/>
        <v>0</v>
      </c>
      <c r="I874" s="6">
        <v>0</v>
      </c>
      <c r="J874" s="6">
        <v>0</v>
      </c>
      <c r="K874" s="6">
        <v>0</v>
      </c>
      <c r="L874" s="47"/>
      <c r="M874" s="47"/>
    </row>
    <row r="875" spans="1:16" ht="63">
      <c r="A875" s="102"/>
      <c r="B875" s="99"/>
      <c r="C875" s="81" t="s">
        <v>196</v>
      </c>
      <c r="D875" s="6">
        <f t="shared" si="276"/>
        <v>0</v>
      </c>
      <c r="E875" s="6">
        <f t="shared" si="276"/>
        <v>0</v>
      </c>
      <c r="F875" s="6">
        <f t="shared" si="276"/>
        <v>0</v>
      </c>
      <c r="G875" s="6">
        <f t="shared" si="275"/>
        <v>0</v>
      </c>
      <c r="H875" s="6">
        <f t="shared" si="275"/>
        <v>0</v>
      </c>
      <c r="I875" s="6">
        <v>0</v>
      </c>
      <c r="J875" s="6">
        <v>0</v>
      </c>
      <c r="K875" s="6">
        <v>0</v>
      </c>
      <c r="L875" s="47"/>
    </row>
    <row r="876" spans="1:16" ht="31.5">
      <c r="A876" s="102"/>
      <c r="B876" s="99"/>
      <c r="C876" s="81" t="s">
        <v>212</v>
      </c>
      <c r="D876" s="6">
        <f>D884+D892+D900+D916+D924</f>
        <v>0</v>
      </c>
      <c r="E876" s="6" t="s">
        <v>227</v>
      </c>
      <c r="F876" s="6" t="s">
        <v>227</v>
      </c>
      <c r="G876" s="6" t="s">
        <v>227</v>
      </c>
      <c r="H876" s="6">
        <f t="shared" ref="H876" si="277">H884+H892+H900+H908+H916+H924+H932+H940</f>
        <v>0</v>
      </c>
      <c r="I876" s="6">
        <v>0</v>
      </c>
      <c r="J876" s="6" t="s">
        <v>227</v>
      </c>
      <c r="K876" s="6" t="s">
        <v>227</v>
      </c>
      <c r="L876" s="47"/>
      <c r="M876" s="46"/>
      <c r="N876" s="46"/>
      <c r="O876" s="46"/>
      <c r="P876" s="46"/>
    </row>
    <row r="877" spans="1:16" ht="31.5">
      <c r="A877" s="102"/>
      <c r="B877" s="99"/>
      <c r="C877" s="81" t="s">
        <v>213</v>
      </c>
      <c r="D877" s="6">
        <f>D885+D893+D901+D917+D925</f>
        <v>0</v>
      </c>
      <c r="E877" s="6" t="s">
        <v>227</v>
      </c>
      <c r="F877" s="6" t="s">
        <v>227</v>
      </c>
      <c r="G877" s="6" t="s">
        <v>227</v>
      </c>
      <c r="H877" s="6">
        <f t="shared" ref="H877" si="278">H885+H893+H901+H909+H917+H925+H933+H941</f>
        <v>0</v>
      </c>
      <c r="I877" s="6">
        <v>0</v>
      </c>
      <c r="J877" s="6" t="s">
        <v>227</v>
      </c>
      <c r="K877" s="6" t="s">
        <v>227</v>
      </c>
      <c r="L877" s="47"/>
      <c r="M877" s="46"/>
      <c r="N877" s="46"/>
      <c r="O877" s="46"/>
      <c r="P877" s="46"/>
    </row>
    <row r="878" spans="1:16" ht="78.75">
      <c r="A878" s="103"/>
      <c r="B878" s="100"/>
      <c r="C878" s="81" t="s">
        <v>206</v>
      </c>
      <c r="D878" s="6">
        <f>D942</f>
        <v>3073</v>
      </c>
      <c r="E878" s="6">
        <f t="shared" ref="E878:F878" si="279">E942</f>
        <v>3073</v>
      </c>
      <c r="F878" s="6">
        <f t="shared" si="279"/>
        <v>3073</v>
      </c>
      <c r="G878" s="6">
        <f>G942</f>
        <v>3073</v>
      </c>
      <c r="H878" s="6">
        <f>H942</f>
        <v>3073</v>
      </c>
      <c r="I878" s="6">
        <f t="shared" ref="I878:I879" si="280">H878/D878*100</f>
        <v>100</v>
      </c>
      <c r="J878" s="6">
        <f>G878/E878*100</f>
        <v>100</v>
      </c>
      <c r="K878" s="6">
        <f>G878/F878*100</f>
        <v>100</v>
      </c>
      <c r="L878" s="47"/>
      <c r="M878" s="46"/>
      <c r="N878" s="46"/>
      <c r="O878" s="46"/>
      <c r="P878" s="46"/>
    </row>
    <row r="879" spans="1:16">
      <c r="A879" s="101" t="s">
        <v>226</v>
      </c>
      <c r="B879" s="98" t="s">
        <v>190</v>
      </c>
      <c r="C879" s="33" t="s">
        <v>3</v>
      </c>
      <c r="D879" s="38">
        <f>D880+D882+D884+D885+D886</f>
        <v>6570</v>
      </c>
      <c r="E879" s="39" t="s">
        <v>227</v>
      </c>
      <c r="F879" s="39" t="s">
        <v>227</v>
      </c>
      <c r="G879" s="39" t="s">
        <v>227</v>
      </c>
      <c r="H879" s="38">
        <f>H880+H882+H884+H885+H886</f>
        <v>6570</v>
      </c>
      <c r="I879" s="6">
        <f t="shared" si="280"/>
        <v>100</v>
      </c>
      <c r="J879" s="6" t="s">
        <v>227</v>
      </c>
      <c r="K879" s="6" t="s">
        <v>227</v>
      </c>
      <c r="L879" s="47"/>
      <c r="M879" s="46"/>
      <c r="N879" s="46"/>
      <c r="O879" s="46"/>
      <c r="P879" s="46"/>
    </row>
    <row r="880" spans="1:16">
      <c r="A880" s="102"/>
      <c r="B880" s="99"/>
      <c r="C880" s="81" t="s">
        <v>4</v>
      </c>
      <c r="D880" s="6">
        <v>6570</v>
      </c>
      <c r="E880" s="6">
        <v>6570</v>
      </c>
      <c r="F880" s="6">
        <v>6570</v>
      </c>
      <c r="G880" s="6">
        <v>6570</v>
      </c>
      <c r="H880" s="6">
        <v>6570</v>
      </c>
      <c r="I880" s="6">
        <f t="shared" si="267"/>
        <v>100</v>
      </c>
      <c r="J880" s="6">
        <f t="shared" si="268"/>
        <v>100</v>
      </c>
      <c r="K880" s="6">
        <f t="shared" si="269"/>
        <v>100</v>
      </c>
      <c r="L880" s="47"/>
      <c r="M880" s="46"/>
      <c r="N880" s="46"/>
      <c r="O880" s="46"/>
      <c r="P880" s="46"/>
    </row>
    <row r="881" spans="1:16" ht="47.25">
      <c r="A881" s="102"/>
      <c r="B881" s="99"/>
      <c r="C881" s="81" t="s">
        <v>195</v>
      </c>
      <c r="D881" s="6">
        <v>0</v>
      </c>
      <c r="E881" s="6">
        <v>0</v>
      </c>
      <c r="F881" s="6">
        <v>0</v>
      </c>
      <c r="G881" s="6">
        <v>0</v>
      </c>
      <c r="H881" s="6">
        <v>0</v>
      </c>
      <c r="I881" s="6">
        <v>0</v>
      </c>
      <c r="J881" s="6">
        <v>0</v>
      </c>
      <c r="K881" s="6">
        <v>0</v>
      </c>
      <c r="L881" s="47"/>
      <c r="M881" s="46"/>
      <c r="N881" s="46"/>
      <c r="O881" s="46"/>
      <c r="P881" s="46"/>
    </row>
    <row r="882" spans="1:16" ht="31.5">
      <c r="A882" s="102"/>
      <c r="B882" s="99"/>
      <c r="C882" s="81" t="s">
        <v>9</v>
      </c>
      <c r="D882" s="6">
        <v>0</v>
      </c>
      <c r="E882" s="6">
        <v>0</v>
      </c>
      <c r="F882" s="6">
        <v>0</v>
      </c>
      <c r="G882" s="6">
        <v>0</v>
      </c>
      <c r="H882" s="6">
        <v>0</v>
      </c>
      <c r="I882" s="6">
        <v>0</v>
      </c>
      <c r="J882" s="6">
        <v>0</v>
      </c>
      <c r="K882" s="6">
        <v>0</v>
      </c>
      <c r="L882" s="47"/>
      <c r="M882" s="65"/>
      <c r="N882" s="46"/>
      <c r="O882" s="46"/>
      <c r="P882" s="46"/>
    </row>
    <row r="883" spans="1:16" ht="63">
      <c r="A883" s="102"/>
      <c r="B883" s="99"/>
      <c r="C883" s="81" t="s">
        <v>196</v>
      </c>
      <c r="D883" s="6">
        <v>0</v>
      </c>
      <c r="E883" s="6">
        <v>0</v>
      </c>
      <c r="F883" s="6">
        <v>0</v>
      </c>
      <c r="G883" s="6">
        <v>0</v>
      </c>
      <c r="H883" s="6">
        <v>0</v>
      </c>
      <c r="I883" s="6">
        <v>0</v>
      </c>
      <c r="J883" s="6">
        <v>0</v>
      </c>
      <c r="K883" s="6">
        <v>0</v>
      </c>
      <c r="L883" s="47"/>
      <c r="M883" s="46"/>
      <c r="N883" s="46"/>
      <c r="O883" s="46"/>
      <c r="P883" s="46"/>
    </row>
    <row r="884" spans="1:16" ht="31.5">
      <c r="A884" s="102"/>
      <c r="B884" s="99"/>
      <c r="C884" s="81" t="s">
        <v>212</v>
      </c>
      <c r="D884" s="6">
        <v>0</v>
      </c>
      <c r="E884" s="6" t="s">
        <v>227</v>
      </c>
      <c r="F884" s="6" t="s">
        <v>227</v>
      </c>
      <c r="G884" s="6" t="s">
        <v>227</v>
      </c>
      <c r="H884" s="6">
        <v>0</v>
      </c>
      <c r="I884" s="6">
        <v>0</v>
      </c>
      <c r="J884" s="6" t="s">
        <v>227</v>
      </c>
      <c r="K884" s="6" t="s">
        <v>227</v>
      </c>
      <c r="L884" s="47"/>
      <c r="M884" s="46"/>
      <c r="N884" s="46"/>
      <c r="O884" s="46"/>
      <c r="P884" s="46"/>
    </row>
    <row r="885" spans="1:16" ht="31.5">
      <c r="A885" s="102"/>
      <c r="B885" s="99"/>
      <c r="C885" s="81" t="s">
        <v>213</v>
      </c>
      <c r="D885" s="6">
        <v>0</v>
      </c>
      <c r="E885" s="6" t="s">
        <v>227</v>
      </c>
      <c r="F885" s="6" t="s">
        <v>227</v>
      </c>
      <c r="G885" s="6" t="s">
        <v>227</v>
      </c>
      <c r="H885" s="6">
        <v>0</v>
      </c>
      <c r="I885" s="6">
        <v>0</v>
      </c>
      <c r="J885" s="6" t="s">
        <v>227</v>
      </c>
      <c r="K885" s="6" t="s">
        <v>227</v>
      </c>
      <c r="L885" s="47"/>
    </row>
    <row r="886" spans="1:16" ht="78.75">
      <c r="A886" s="103"/>
      <c r="B886" s="100"/>
      <c r="C886" s="81" t="s">
        <v>206</v>
      </c>
      <c r="D886" s="6">
        <v>0</v>
      </c>
      <c r="E886" s="6">
        <v>0</v>
      </c>
      <c r="F886" s="6">
        <v>0</v>
      </c>
      <c r="G886" s="6">
        <v>0</v>
      </c>
      <c r="H886" s="6">
        <v>0</v>
      </c>
      <c r="I886" s="11">
        <v>0</v>
      </c>
      <c r="J886" s="11">
        <v>0</v>
      </c>
      <c r="K886" s="11">
        <v>0</v>
      </c>
      <c r="L886" s="47"/>
    </row>
    <row r="887" spans="1:16">
      <c r="A887" s="101" t="s">
        <v>244</v>
      </c>
      <c r="B887" s="98" t="s">
        <v>190</v>
      </c>
      <c r="C887" s="33" t="s">
        <v>3</v>
      </c>
      <c r="D887" s="38">
        <f>D888+D890+D892+D893+D894</f>
        <v>996</v>
      </c>
      <c r="E887" s="39" t="s">
        <v>227</v>
      </c>
      <c r="F887" s="39" t="s">
        <v>227</v>
      </c>
      <c r="G887" s="39" t="s">
        <v>227</v>
      </c>
      <c r="H887" s="38">
        <f>H888+H890+H892+H893+H894</f>
        <v>996</v>
      </c>
      <c r="I887" s="6">
        <f t="shared" ref="I887" si="281">H887/D887*100</f>
        <v>100</v>
      </c>
      <c r="J887" s="6" t="s">
        <v>227</v>
      </c>
      <c r="K887" s="6" t="s">
        <v>227</v>
      </c>
      <c r="L887" s="47"/>
    </row>
    <row r="888" spans="1:16">
      <c r="A888" s="102"/>
      <c r="B888" s="99"/>
      <c r="C888" s="81" t="s">
        <v>4</v>
      </c>
      <c r="D888" s="6">
        <v>996</v>
      </c>
      <c r="E888" s="6">
        <v>996</v>
      </c>
      <c r="F888" s="6">
        <v>996</v>
      </c>
      <c r="G888" s="6">
        <v>996</v>
      </c>
      <c r="H888" s="6">
        <v>996</v>
      </c>
      <c r="I888" s="6">
        <f t="shared" si="267"/>
        <v>100</v>
      </c>
      <c r="J888" s="6">
        <f t="shared" ref="J888" si="282">G888/E888*100</f>
        <v>100</v>
      </c>
      <c r="K888" s="6">
        <f t="shared" ref="K888" si="283">G888/F888*100</f>
        <v>100</v>
      </c>
      <c r="L888" s="47"/>
    </row>
    <row r="889" spans="1:16" ht="47.25">
      <c r="A889" s="102"/>
      <c r="B889" s="99"/>
      <c r="C889" s="81" t="s">
        <v>195</v>
      </c>
      <c r="D889" s="6">
        <v>0</v>
      </c>
      <c r="E889" s="6">
        <v>0</v>
      </c>
      <c r="F889" s="6">
        <v>0</v>
      </c>
      <c r="G889" s="6">
        <v>0</v>
      </c>
      <c r="H889" s="6">
        <v>0</v>
      </c>
      <c r="I889" s="6">
        <v>0</v>
      </c>
      <c r="J889" s="6">
        <v>0</v>
      </c>
      <c r="K889" s="6">
        <v>0</v>
      </c>
      <c r="L889" s="47"/>
    </row>
    <row r="890" spans="1:16" ht="31.5">
      <c r="A890" s="102"/>
      <c r="B890" s="99"/>
      <c r="C890" s="81" t="s">
        <v>9</v>
      </c>
      <c r="D890" s="6">
        <v>0</v>
      </c>
      <c r="E890" s="6">
        <v>0</v>
      </c>
      <c r="F890" s="6">
        <v>0</v>
      </c>
      <c r="G890" s="6">
        <v>0</v>
      </c>
      <c r="H890" s="6">
        <v>0</v>
      </c>
      <c r="I890" s="6">
        <v>0</v>
      </c>
      <c r="J890" s="6">
        <v>0</v>
      </c>
      <c r="K890" s="6">
        <v>0</v>
      </c>
      <c r="L890" s="47"/>
    </row>
    <row r="891" spans="1:16" ht="63">
      <c r="A891" s="102"/>
      <c r="B891" s="99"/>
      <c r="C891" s="81" t="s">
        <v>196</v>
      </c>
      <c r="D891" s="6">
        <v>0</v>
      </c>
      <c r="E891" s="6">
        <v>0</v>
      </c>
      <c r="F891" s="6">
        <v>0</v>
      </c>
      <c r="G891" s="6">
        <v>0</v>
      </c>
      <c r="H891" s="6">
        <v>0</v>
      </c>
      <c r="I891" s="6">
        <v>0</v>
      </c>
      <c r="J891" s="6">
        <v>0</v>
      </c>
      <c r="K891" s="6">
        <v>0</v>
      </c>
      <c r="L891" s="47"/>
    </row>
    <row r="892" spans="1:16" ht="31.5">
      <c r="A892" s="102"/>
      <c r="B892" s="99"/>
      <c r="C892" s="81" t="s">
        <v>212</v>
      </c>
      <c r="D892" s="6">
        <v>0</v>
      </c>
      <c r="E892" s="6" t="s">
        <v>227</v>
      </c>
      <c r="F892" s="6" t="s">
        <v>227</v>
      </c>
      <c r="G892" s="6" t="s">
        <v>227</v>
      </c>
      <c r="H892" s="6">
        <v>0</v>
      </c>
      <c r="I892" s="6">
        <v>0</v>
      </c>
      <c r="J892" s="6" t="s">
        <v>227</v>
      </c>
      <c r="K892" s="6" t="s">
        <v>227</v>
      </c>
      <c r="L892" s="47"/>
    </row>
    <row r="893" spans="1:16" ht="31.5">
      <c r="A893" s="102"/>
      <c r="B893" s="99"/>
      <c r="C893" s="81" t="s">
        <v>213</v>
      </c>
      <c r="D893" s="6">
        <v>0</v>
      </c>
      <c r="E893" s="6" t="s">
        <v>227</v>
      </c>
      <c r="F893" s="6" t="s">
        <v>227</v>
      </c>
      <c r="G893" s="6" t="s">
        <v>227</v>
      </c>
      <c r="H893" s="6">
        <v>0</v>
      </c>
      <c r="I893" s="6">
        <v>0</v>
      </c>
      <c r="J893" s="6" t="s">
        <v>227</v>
      </c>
      <c r="K893" s="6" t="s">
        <v>227</v>
      </c>
      <c r="L893" s="47"/>
    </row>
    <row r="894" spans="1:16" ht="78.75">
      <c r="A894" s="103"/>
      <c r="B894" s="100"/>
      <c r="C894" s="81" t="s">
        <v>206</v>
      </c>
      <c r="D894" s="6">
        <v>0</v>
      </c>
      <c r="E894" s="6">
        <v>0</v>
      </c>
      <c r="F894" s="6">
        <v>0</v>
      </c>
      <c r="G894" s="6">
        <v>0</v>
      </c>
      <c r="H894" s="6">
        <v>0</v>
      </c>
      <c r="I894" s="11">
        <v>0</v>
      </c>
      <c r="J894" s="11">
        <v>0</v>
      </c>
      <c r="K894" s="11">
        <v>0</v>
      </c>
      <c r="L894" s="47"/>
    </row>
    <row r="895" spans="1:16">
      <c r="A895" s="101" t="s">
        <v>383</v>
      </c>
      <c r="B895" s="98" t="s">
        <v>190</v>
      </c>
      <c r="C895" s="33" t="s">
        <v>3</v>
      </c>
      <c r="D895" s="38">
        <f>D896+D898+D900+D901+D902</f>
        <v>38691.4</v>
      </c>
      <c r="E895" s="39" t="s">
        <v>227</v>
      </c>
      <c r="F895" s="39" t="s">
        <v>227</v>
      </c>
      <c r="G895" s="39" t="s">
        <v>227</v>
      </c>
      <c r="H895" s="38">
        <f>H896+H898+H900+H901+H902</f>
        <v>38691.4</v>
      </c>
      <c r="I895" s="6">
        <f t="shared" ref="I895" si="284">H895/D895*100</f>
        <v>100</v>
      </c>
      <c r="J895" s="6" t="s">
        <v>227</v>
      </c>
      <c r="K895" s="6" t="s">
        <v>227</v>
      </c>
      <c r="L895" s="47"/>
    </row>
    <row r="896" spans="1:16">
      <c r="A896" s="102"/>
      <c r="B896" s="99"/>
      <c r="C896" s="81" t="s">
        <v>4</v>
      </c>
      <c r="D896" s="6">
        <v>38691.4</v>
      </c>
      <c r="E896" s="6">
        <v>38691.4</v>
      </c>
      <c r="F896" s="6">
        <v>38691.4</v>
      </c>
      <c r="G896" s="6">
        <v>38691.4</v>
      </c>
      <c r="H896" s="6">
        <f>G896</f>
        <v>38691.4</v>
      </c>
      <c r="I896" s="6">
        <f t="shared" si="267"/>
        <v>100</v>
      </c>
      <c r="J896" s="6">
        <f>G896/E896*100</f>
        <v>100</v>
      </c>
      <c r="K896" s="6">
        <f>G896/F896*100</f>
        <v>100</v>
      </c>
      <c r="L896" s="47"/>
    </row>
    <row r="897" spans="1:12" ht="47.25">
      <c r="A897" s="102"/>
      <c r="B897" s="99"/>
      <c r="C897" s="81" t="s">
        <v>195</v>
      </c>
      <c r="D897" s="6">
        <v>0</v>
      </c>
      <c r="E897" s="6">
        <v>0</v>
      </c>
      <c r="F897" s="6">
        <v>0</v>
      </c>
      <c r="G897" s="6">
        <v>0</v>
      </c>
      <c r="H897" s="6">
        <v>0</v>
      </c>
      <c r="I897" s="6">
        <v>0</v>
      </c>
      <c r="J897" s="6">
        <v>0</v>
      </c>
      <c r="K897" s="6">
        <v>0</v>
      </c>
      <c r="L897" s="47"/>
    </row>
    <row r="898" spans="1:12" ht="31.5">
      <c r="A898" s="102"/>
      <c r="B898" s="99"/>
      <c r="C898" s="81" t="s">
        <v>211</v>
      </c>
      <c r="D898" s="6">
        <v>0</v>
      </c>
      <c r="E898" s="6">
        <v>0</v>
      </c>
      <c r="F898" s="6">
        <v>0</v>
      </c>
      <c r="G898" s="6">
        <v>0</v>
      </c>
      <c r="H898" s="6">
        <v>0</v>
      </c>
      <c r="I898" s="6">
        <v>0</v>
      </c>
      <c r="J898" s="6">
        <v>0</v>
      </c>
      <c r="K898" s="6">
        <v>0</v>
      </c>
      <c r="L898" s="47"/>
    </row>
    <row r="899" spans="1:12" ht="63">
      <c r="A899" s="102"/>
      <c r="B899" s="99"/>
      <c r="C899" s="81" t="s">
        <v>196</v>
      </c>
      <c r="D899" s="6">
        <v>0</v>
      </c>
      <c r="E899" s="6">
        <v>0</v>
      </c>
      <c r="F899" s="6">
        <v>0</v>
      </c>
      <c r="G899" s="6">
        <v>0</v>
      </c>
      <c r="H899" s="6">
        <v>0</v>
      </c>
      <c r="I899" s="6">
        <v>0</v>
      </c>
      <c r="J899" s="6">
        <v>0</v>
      </c>
      <c r="K899" s="6">
        <v>0</v>
      </c>
      <c r="L899" s="47"/>
    </row>
    <row r="900" spans="1:12" ht="31.5">
      <c r="A900" s="102"/>
      <c r="B900" s="99"/>
      <c r="C900" s="81" t="s">
        <v>212</v>
      </c>
      <c r="D900" s="6">
        <v>0</v>
      </c>
      <c r="E900" s="6" t="s">
        <v>227</v>
      </c>
      <c r="F900" s="6" t="s">
        <v>227</v>
      </c>
      <c r="G900" s="6" t="s">
        <v>227</v>
      </c>
      <c r="H900" s="6">
        <v>0</v>
      </c>
      <c r="I900" s="6">
        <v>0</v>
      </c>
      <c r="J900" s="6" t="s">
        <v>227</v>
      </c>
      <c r="K900" s="6" t="s">
        <v>227</v>
      </c>
      <c r="L900" s="47"/>
    </row>
    <row r="901" spans="1:12" ht="31.5">
      <c r="A901" s="102"/>
      <c r="B901" s="99"/>
      <c r="C901" s="81" t="s">
        <v>213</v>
      </c>
      <c r="D901" s="6">
        <v>0</v>
      </c>
      <c r="E901" s="6" t="s">
        <v>227</v>
      </c>
      <c r="F901" s="6" t="s">
        <v>227</v>
      </c>
      <c r="G901" s="6" t="s">
        <v>227</v>
      </c>
      <c r="H901" s="6">
        <v>0</v>
      </c>
      <c r="I901" s="6">
        <v>0</v>
      </c>
      <c r="J901" s="6" t="s">
        <v>227</v>
      </c>
      <c r="K901" s="6" t="s">
        <v>227</v>
      </c>
      <c r="L901" s="47"/>
    </row>
    <row r="902" spans="1:12" ht="78.75">
      <c r="A902" s="103"/>
      <c r="B902" s="100"/>
      <c r="C902" s="81" t="s">
        <v>206</v>
      </c>
      <c r="D902" s="6">
        <v>0</v>
      </c>
      <c r="E902" s="6">
        <v>0</v>
      </c>
      <c r="F902" s="6">
        <v>0</v>
      </c>
      <c r="G902" s="6">
        <v>0</v>
      </c>
      <c r="H902" s="6">
        <v>0</v>
      </c>
      <c r="I902" s="11">
        <v>0</v>
      </c>
      <c r="J902" s="11">
        <v>0</v>
      </c>
      <c r="K902" s="11">
        <v>0</v>
      </c>
      <c r="L902" s="47"/>
    </row>
    <row r="903" spans="1:12" hidden="1">
      <c r="A903" s="101" t="s">
        <v>89</v>
      </c>
      <c r="B903" s="98" t="s">
        <v>190</v>
      </c>
      <c r="C903" s="33" t="s">
        <v>3</v>
      </c>
      <c r="D903" s="6">
        <f>D904+D906+D908+D909</f>
        <v>0</v>
      </c>
      <c r="E903" s="6">
        <f>E904+E906</f>
        <v>0</v>
      </c>
      <c r="F903" s="6">
        <f>F904+F906</f>
        <v>0</v>
      </c>
      <c r="G903" s="6">
        <f>G904+G906</f>
        <v>0</v>
      </c>
      <c r="H903" s="6">
        <f>H904+H906+H908+H909</f>
        <v>0</v>
      </c>
      <c r="I903" s="6">
        <v>0</v>
      </c>
      <c r="J903" s="6" t="s">
        <v>227</v>
      </c>
      <c r="K903" s="6" t="s">
        <v>227</v>
      </c>
      <c r="L903" s="47"/>
    </row>
    <row r="904" spans="1:12" hidden="1">
      <c r="A904" s="102"/>
      <c r="B904" s="99"/>
      <c r="C904" s="81" t="s">
        <v>4</v>
      </c>
      <c r="D904" s="6">
        <v>0</v>
      </c>
      <c r="E904" s="6">
        <v>0</v>
      </c>
      <c r="F904" s="6">
        <v>0</v>
      </c>
      <c r="G904" s="6">
        <v>0</v>
      </c>
      <c r="H904" s="6">
        <v>0</v>
      </c>
      <c r="I904" s="6">
        <v>0</v>
      </c>
      <c r="J904" s="6">
        <v>0</v>
      </c>
      <c r="K904" s="6">
        <v>0</v>
      </c>
      <c r="L904" s="47"/>
    </row>
    <row r="905" spans="1:12" ht="47.25" hidden="1">
      <c r="A905" s="102"/>
      <c r="B905" s="99"/>
      <c r="C905" s="81" t="s">
        <v>195</v>
      </c>
      <c r="D905" s="6">
        <v>0</v>
      </c>
      <c r="E905" s="6">
        <v>0</v>
      </c>
      <c r="F905" s="6">
        <v>0</v>
      </c>
      <c r="G905" s="6">
        <v>0</v>
      </c>
      <c r="H905" s="6">
        <v>0</v>
      </c>
      <c r="I905" s="6">
        <v>0</v>
      </c>
      <c r="J905" s="6">
        <v>0</v>
      </c>
      <c r="K905" s="6">
        <v>0</v>
      </c>
      <c r="L905" s="47"/>
    </row>
    <row r="906" spans="1:12" ht="31.5" hidden="1">
      <c r="A906" s="102"/>
      <c r="B906" s="99"/>
      <c r="C906" s="81" t="s">
        <v>9</v>
      </c>
      <c r="D906" s="6">
        <v>0</v>
      </c>
      <c r="E906" s="6">
        <v>0</v>
      </c>
      <c r="F906" s="6">
        <v>0</v>
      </c>
      <c r="G906" s="6">
        <v>0</v>
      </c>
      <c r="H906" s="6">
        <v>0</v>
      </c>
      <c r="I906" s="6">
        <v>0</v>
      </c>
      <c r="J906" s="6">
        <v>0</v>
      </c>
      <c r="K906" s="6">
        <v>0</v>
      </c>
      <c r="L906" s="47"/>
    </row>
    <row r="907" spans="1:12" ht="63" hidden="1">
      <c r="A907" s="102"/>
      <c r="B907" s="99"/>
      <c r="C907" s="81" t="s">
        <v>196</v>
      </c>
      <c r="D907" s="6">
        <v>0</v>
      </c>
      <c r="E907" s="6">
        <v>0</v>
      </c>
      <c r="F907" s="6">
        <v>0</v>
      </c>
      <c r="G907" s="6">
        <v>0</v>
      </c>
      <c r="H907" s="6">
        <v>0</v>
      </c>
      <c r="I907" s="6">
        <v>0</v>
      </c>
      <c r="J907" s="6">
        <v>0</v>
      </c>
      <c r="K907" s="6">
        <v>0</v>
      </c>
      <c r="L907" s="47"/>
    </row>
    <row r="908" spans="1:12" ht="31.5" hidden="1">
      <c r="A908" s="102"/>
      <c r="B908" s="99"/>
      <c r="C908" s="81" t="s">
        <v>212</v>
      </c>
      <c r="D908" s="6">
        <v>0</v>
      </c>
      <c r="E908" s="6" t="s">
        <v>227</v>
      </c>
      <c r="F908" s="6" t="s">
        <v>227</v>
      </c>
      <c r="G908" s="6" t="s">
        <v>227</v>
      </c>
      <c r="H908" s="6">
        <v>0</v>
      </c>
      <c r="I908" s="6">
        <v>0</v>
      </c>
      <c r="J908" s="6" t="s">
        <v>227</v>
      </c>
      <c r="K908" s="6" t="s">
        <v>227</v>
      </c>
      <c r="L908" s="47"/>
    </row>
    <row r="909" spans="1:12" ht="31.5" hidden="1">
      <c r="A909" s="102"/>
      <c r="B909" s="99"/>
      <c r="C909" s="81" t="s">
        <v>213</v>
      </c>
      <c r="D909" s="6">
        <v>0</v>
      </c>
      <c r="E909" s="6" t="s">
        <v>227</v>
      </c>
      <c r="F909" s="6" t="s">
        <v>227</v>
      </c>
      <c r="G909" s="6" t="s">
        <v>227</v>
      </c>
      <c r="H909" s="6">
        <v>0</v>
      </c>
      <c r="I909" s="6">
        <v>0</v>
      </c>
      <c r="J909" s="6" t="s">
        <v>227</v>
      </c>
      <c r="K909" s="6" t="s">
        <v>227</v>
      </c>
      <c r="L909" s="47"/>
    </row>
    <row r="910" spans="1:12" ht="78.75" hidden="1">
      <c r="A910" s="103"/>
      <c r="B910" s="100"/>
      <c r="C910" s="81" t="s">
        <v>206</v>
      </c>
      <c r="D910" s="6">
        <v>0</v>
      </c>
      <c r="E910" s="6">
        <v>0</v>
      </c>
      <c r="F910" s="6">
        <v>0</v>
      </c>
      <c r="G910" s="6">
        <v>0</v>
      </c>
      <c r="H910" s="6">
        <v>0</v>
      </c>
      <c r="I910" s="11">
        <v>0</v>
      </c>
      <c r="J910" s="11">
        <v>0</v>
      </c>
      <c r="K910" s="11">
        <v>0</v>
      </c>
      <c r="L910" s="47"/>
    </row>
    <row r="911" spans="1:12" hidden="1">
      <c r="A911" s="101" t="s">
        <v>288</v>
      </c>
      <c r="B911" s="98" t="s">
        <v>190</v>
      </c>
      <c r="C911" s="33" t="s">
        <v>3</v>
      </c>
      <c r="D911" s="6">
        <f>D912+D914+D916+D917</f>
        <v>0</v>
      </c>
      <c r="E911" s="6" t="s">
        <v>227</v>
      </c>
      <c r="F911" s="6" t="s">
        <v>227</v>
      </c>
      <c r="G911" s="6" t="s">
        <v>227</v>
      </c>
      <c r="H911" s="6">
        <f>H912+H914+H916+H917</f>
        <v>0</v>
      </c>
      <c r="I911" s="6">
        <v>0</v>
      </c>
      <c r="J911" s="6" t="s">
        <v>227</v>
      </c>
      <c r="K911" s="6" t="s">
        <v>227</v>
      </c>
      <c r="L911" s="47"/>
    </row>
    <row r="912" spans="1:12" hidden="1">
      <c r="A912" s="102"/>
      <c r="B912" s="99"/>
      <c r="C912" s="81" t="s">
        <v>4</v>
      </c>
      <c r="D912" s="6">
        <v>0</v>
      </c>
      <c r="E912" s="6">
        <v>0</v>
      </c>
      <c r="F912" s="6">
        <v>0</v>
      </c>
      <c r="G912" s="6">
        <v>0</v>
      </c>
      <c r="H912" s="6">
        <v>0</v>
      </c>
      <c r="I912" s="6">
        <v>0</v>
      </c>
      <c r="J912" s="6">
        <v>0</v>
      </c>
      <c r="K912" s="6">
        <v>0</v>
      </c>
      <c r="L912" s="47"/>
    </row>
    <row r="913" spans="1:12" ht="47.25" hidden="1">
      <c r="A913" s="102"/>
      <c r="B913" s="99"/>
      <c r="C913" s="81" t="s">
        <v>195</v>
      </c>
      <c r="D913" s="6">
        <v>0</v>
      </c>
      <c r="E913" s="6">
        <v>0</v>
      </c>
      <c r="F913" s="6">
        <v>0</v>
      </c>
      <c r="G913" s="6">
        <v>0</v>
      </c>
      <c r="H913" s="6">
        <v>0</v>
      </c>
      <c r="I913" s="6">
        <v>0</v>
      </c>
      <c r="J913" s="6">
        <v>0</v>
      </c>
      <c r="K913" s="6">
        <v>0</v>
      </c>
      <c r="L913" s="47"/>
    </row>
    <row r="914" spans="1:12" ht="31.5" hidden="1">
      <c r="A914" s="102"/>
      <c r="B914" s="99"/>
      <c r="C914" s="81" t="s">
        <v>9</v>
      </c>
      <c r="D914" s="6">
        <v>0</v>
      </c>
      <c r="E914" s="6">
        <v>0</v>
      </c>
      <c r="F914" s="6">
        <v>0</v>
      </c>
      <c r="G914" s="6">
        <v>0</v>
      </c>
      <c r="H914" s="6">
        <v>0</v>
      </c>
      <c r="I914" s="6">
        <v>0</v>
      </c>
      <c r="J914" s="6">
        <v>0</v>
      </c>
      <c r="K914" s="6">
        <v>0</v>
      </c>
      <c r="L914" s="47"/>
    </row>
    <row r="915" spans="1:12" ht="63" hidden="1">
      <c r="A915" s="102"/>
      <c r="B915" s="99"/>
      <c r="C915" s="81" t="s">
        <v>196</v>
      </c>
      <c r="D915" s="6">
        <v>0</v>
      </c>
      <c r="E915" s="6">
        <v>0</v>
      </c>
      <c r="F915" s="6">
        <v>0</v>
      </c>
      <c r="G915" s="6">
        <v>0</v>
      </c>
      <c r="H915" s="6">
        <v>0</v>
      </c>
      <c r="I915" s="6">
        <v>0</v>
      </c>
      <c r="J915" s="6">
        <v>0</v>
      </c>
      <c r="K915" s="6">
        <v>0</v>
      </c>
      <c r="L915" s="47"/>
    </row>
    <row r="916" spans="1:12" ht="31.5" hidden="1">
      <c r="A916" s="102"/>
      <c r="B916" s="99"/>
      <c r="C916" s="81" t="s">
        <v>212</v>
      </c>
      <c r="D916" s="6">
        <v>0</v>
      </c>
      <c r="E916" s="6" t="s">
        <v>227</v>
      </c>
      <c r="F916" s="6" t="s">
        <v>227</v>
      </c>
      <c r="G916" s="6" t="s">
        <v>227</v>
      </c>
      <c r="H916" s="6">
        <v>0</v>
      </c>
      <c r="I916" s="6">
        <v>0</v>
      </c>
      <c r="J916" s="6" t="s">
        <v>227</v>
      </c>
      <c r="K916" s="6" t="s">
        <v>227</v>
      </c>
      <c r="L916" s="47"/>
    </row>
    <row r="917" spans="1:12" ht="31.5" hidden="1">
      <c r="A917" s="102"/>
      <c r="B917" s="99"/>
      <c r="C917" s="81" t="s">
        <v>213</v>
      </c>
      <c r="D917" s="6">
        <v>0</v>
      </c>
      <c r="E917" s="6" t="s">
        <v>227</v>
      </c>
      <c r="F917" s="6" t="s">
        <v>227</v>
      </c>
      <c r="G917" s="6" t="s">
        <v>227</v>
      </c>
      <c r="H917" s="6">
        <v>0</v>
      </c>
      <c r="I917" s="6">
        <v>0</v>
      </c>
      <c r="J917" s="6" t="s">
        <v>227</v>
      </c>
      <c r="K917" s="6" t="s">
        <v>227</v>
      </c>
      <c r="L917" s="47"/>
    </row>
    <row r="918" spans="1:12" ht="78.75" hidden="1">
      <c r="A918" s="103"/>
      <c r="B918" s="100"/>
      <c r="C918" s="81" t="s">
        <v>206</v>
      </c>
      <c r="D918" s="6">
        <v>0</v>
      </c>
      <c r="E918" s="6">
        <v>0</v>
      </c>
      <c r="F918" s="6">
        <v>0</v>
      </c>
      <c r="G918" s="6">
        <v>0</v>
      </c>
      <c r="H918" s="6">
        <v>0</v>
      </c>
      <c r="I918" s="11">
        <v>0</v>
      </c>
      <c r="J918" s="11">
        <v>0</v>
      </c>
      <c r="K918" s="11">
        <v>0</v>
      </c>
      <c r="L918" s="47"/>
    </row>
    <row r="919" spans="1:12">
      <c r="A919" s="101" t="s">
        <v>296</v>
      </c>
      <c r="B919" s="98" t="s">
        <v>190</v>
      </c>
      <c r="C919" s="33" t="s">
        <v>3</v>
      </c>
      <c r="D919" s="38">
        <f>D920+D922+D924+D925+D926</f>
        <v>6500</v>
      </c>
      <c r="E919" s="39" t="s">
        <v>227</v>
      </c>
      <c r="F919" s="39" t="s">
        <v>227</v>
      </c>
      <c r="G919" s="39" t="s">
        <v>227</v>
      </c>
      <c r="H919" s="38">
        <f>H920+H922+H924+H925+H926</f>
        <v>6499.82</v>
      </c>
      <c r="I919" s="6">
        <f t="shared" ref="I919:I920" si="285">H919/D919*100</f>
        <v>99.997230769230754</v>
      </c>
      <c r="J919" s="6" t="s">
        <v>227</v>
      </c>
      <c r="K919" s="6" t="s">
        <v>227</v>
      </c>
      <c r="L919" s="47"/>
    </row>
    <row r="920" spans="1:12">
      <c r="A920" s="102"/>
      <c r="B920" s="99"/>
      <c r="C920" s="81" t="s">
        <v>4</v>
      </c>
      <c r="D920" s="6">
        <v>6500</v>
      </c>
      <c r="E920" s="6">
        <v>6500</v>
      </c>
      <c r="F920" s="6">
        <v>6500</v>
      </c>
      <c r="G920" s="6">
        <v>6500</v>
      </c>
      <c r="H920" s="6">
        <f>6500-0.18</f>
        <v>6499.82</v>
      </c>
      <c r="I920" s="6">
        <f t="shared" si="285"/>
        <v>99.997230769230754</v>
      </c>
      <c r="J920" s="6">
        <f>G920/E920*100</f>
        <v>100</v>
      </c>
      <c r="K920" s="6">
        <f>G920/F920*100</f>
        <v>100</v>
      </c>
      <c r="L920" s="47" t="s">
        <v>364</v>
      </c>
    </row>
    <row r="921" spans="1:12" ht="47.25">
      <c r="A921" s="102"/>
      <c r="B921" s="99"/>
      <c r="C921" s="81" t="s">
        <v>195</v>
      </c>
      <c r="D921" s="6">
        <v>0</v>
      </c>
      <c r="E921" s="6">
        <v>0</v>
      </c>
      <c r="F921" s="6">
        <v>0</v>
      </c>
      <c r="G921" s="6">
        <v>0</v>
      </c>
      <c r="H921" s="6">
        <v>0</v>
      </c>
      <c r="I921" s="6">
        <v>0</v>
      </c>
      <c r="J921" s="6">
        <v>0</v>
      </c>
      <c r="K921" s="6">
        <v>0</v>
      </c>
      <c r="L921" s="47"/>
    </row>
    <row r="922" spans="1:12" ht="31.5">
      <c r="A922" s="102"/>
      <c r="B922" s="99"/>
      <c r="C922" s="81" t="s">
        <v>9</v>
      </c>
      <c r="D922" s="6">
        <v>0</v>
      </c>
      <c r="E922" s="6">
        <v>0</v>
      </c>
      <c r="F922" s="6">
        <v>0</v>
      </c>
      <c r="G922" s="6">
        <v>0</v>
      </c>
      <c r="H922" s="6">
        <v>0</v>
      </c>
      <c r="I922" s="6">
        <v>0</v>
      </c>
      <c r="J922" s="6">
        <v>0</v>
      </c>
      <c r="K922" s="6">
        <v>0</v>
      </c>
      <c r="L922" s="47"/>
    </row>
    <row r="923" spans="1:12" ht="63">
      <c r="A923" s="102"/>
      <c r="B923" s="99"/>
      <c r="C923" s="81" t="s">
        <v>196</v>
      </c>
      <c r="D923" s="6">
        <v>0</v>
      </c>
      <c r="E923" s="6">
        <v>0</v>
      </c>
      <c r="F923" s="6">
        <v>0</v>
      </c>
      <c r="G923" s="6">
        <v>0</v>
      </c>
      <c r="H923" s="6">
        <v>0</v>
      </c>
      <c r="I923" s="6">
        <v>0</v>
      </c>
      <c r="J923" s="6">
        <v>0</v>
      </c>
      <c r="K923" s="6">
        <v>0</v>
      </c>
      <c r="L923" s="47"/>
    </row>
    <row r="924" spans="1:12" ht="31.5">
      <c r="A924" s="102"/>
      <c r="B924" s="99"/>
      <c r="C924" s="81" t="s">
        <v>212</v>
      </c>
      <c r="D924" s="6">
        <v>0</v>
      </c>
      <c r="E924" s="6" t="s">
        <v>227</v>
      </c>
      <c r="F924" s="6" t="s">
        <v>227</v>
      </c>
      <c r="G924" s="6" t="s">
        <v>227</v>
      </c>
      <c r="H924" s="6">
        <v>0</v>
      </c>
      <c r="I924" s="6">
        <v>0</v>
      </c>
      <c r="J924" s="6" t="s">
        <v>227</v>
      </c>
      <c r="K924" s="6" t="s">
        <v>227</v>
      </c>
      <c r="L924" s="47"/>
    </row>
    <row r="925" spans="1:12" ht="31.5">
      <c r="A925" s="102"/>
      <c r="B925" s="99"/>
      <c r="C925" s="81" t="s">
        <v>213</v>
      </c>
      <c r="D925" s="6">
        <v>0</v>
      </c>
      <c r="E925" s="6" t="s">
        <v>227</v>
      </c>
      <c r="F925" s="6" t="s">
        <v>227</v>
      </c>
      <c r="G925" s="6" t="s">
        <v>227</v>
      </c>
      <c r="H925" s="6">
        <v>0</v>
      </c>
      <c r="I925" s="6">
        <v>0</v>
      </c>
      <c r="J925" s="6" t="s">
        <v>227</v>
      </c>
      <c r="K925" s="6" t="s">
        <v>227</v>
      </c>
      <c r="L925" s="47"/>
    </row>
    <row r="926" spans="1:12" ht="78.75">
      <c r="A926" s="103"/>
      <c r="B926" s="100"/>
      <c r="C926" s="81" t="s">
        <v>206</v>
      </c>
      <c r="D926" s="6">
        <v>0</v>
      </c>
      <c r="E926" s="6">
        <v>0</v>
      </c>
      <c r="F926" s="6">
        <v>0</v>
      </c>
      <c r="G926" s="6">
        <v>0</v>
      </c>
      <c r="H926" s="6">
        <v>0</v>
      </c>
      <c r="I926" s="11">
        <v>0</v>
      </c>
      <c r="J926" s="11">
        <v>0</v>
      </c>
      <c r="K926" s="11">
        <v>0</v>
      </c>
      <c r="L926" s="47"/>
    </row>
    <row r="927" spans="1:12">
      <c r="A927" s="101" t="s">
        <v>297</v>
      </c>
      <c r="B927" s="98" t="s">
        <v>190</v>
      </c>
      <c r="C927" s="33" t="s">
        <v>3</v>
      </c>
      <c r="D927" s="38">
        <f>D928+D930+D932+D933+D934</f>
        <v>2543.3000000000002</v>
      </c>
      <c r="E927" s="39" t="s">
        <v>227</v>
      </c>
      <c r="F927" s="39" t="s">
        <v>227</v>
      </c>
      <c r="G927" s="39" t="s">
        <v>227</v>
      </c>
      <c r="H927" s="38">
        <f>H928+H930+H932+H933+H934</f>
        <v>2543.3000000000002</v>
      </c>
      <c r="I927" s="6">
        <f t="shared" ref="I927:I928" si="286">H927/D927*100</f>
        <v>100</v>
      </c>
      <c r="J927" s="6" t="s">
        <v>227</v>
      </c>
      <c r="K927" s="6" t="s">
        <v>227</v>
      </c>
      <c r="L927" s="47"/>
    </row>
    <row r="928" spans="1:12">
      <c r="A928" s="102"/>
      <c r="B928" s="99"/>
      <c r="C928" s="81" t="s">
        <v>4</v>
      </c>
      <c r="D928" s="6">
        <v>2543.3000000000002</v>
      </c>
      <c r="E928" s="6">
        <v>2543.3000000000002</v>
      </c>
      <c r="F928" s="6">
        <v>2543.3000000000002</v>
      </c>
      <c r="G928" s="6">
        <v>2543.3000000000002</v>
      </c>
      <c r="H928" s="6">
        <v>2543.3000000000002</v>
      </c>
      <c r="I928" s="6">
        <f t="shared" si="286"/>
        <v>100</v>
      </c>
      <c r="J928" s="6">
        <f>G928/E928*100</f>
        <v>100</v>
      </c>
      <c r="K928" s="6">
        <f>G928/F928*100</f>
        <v>100</v>
      </c>
      <c r="L928" s="47"/>
    </row>
    <row r="929" spans="1:13" ht="47.25">
      <c r="A929" s="102"/>
      <c r="B929" s="99"/>
      <c r="C929" s="81" t="s">
        <v>195</v>
      </c>
      <c r="D929" s="6">
        <v>0</v>
      </c>
      <c r="E929" s="6">
        <v>0</v>
      </c>
      <c r="F929" s="6">
        <v>0</v>
      </c>
      <c r="G929" s="6">
        <v>0</v>
      </c>
      <c r="H929" s="6">
        <v>0</v>
      </c>
      <c r="I929" s="6">
        <v>0</v>
      </c>
      <c r="J929" s="6">
        <v>0</v>
      </c>
      <c r="K929" s="6">
        <v>0</v>
      </c>
      <c r="L929" s="47"/>
    </row>
    <row r="930" spans="1:13" ht="31.5">
      <c r="A930" s="102"/>
      <c r="B930" s="99"/>
      <c r="C930" s="81" t="s">
        <v>9</v>
      </c>
      <c r="D930" s="6">
        <v>0</v>
      </c>
      <c r="E930" s="6">
        <v>0</v>
      </c>
      <c r="F930" s="6">
        <v>0</v>
      </c>
      <c r="G930" s="6">
        <v>0</v>
      </c>
      <c r="H930" s="6">
        <v>0</v>
      </c>
      <c r="I930" s="6">
        <v>0</v>
      </c>
      <c r="J930" s="6">
        <v>0</v>
      </c>
      <c r="K930" s="6">
        <v>0</v>
      </c>
      <c r="L930" s="47"/>
    </row>
    <row r="931" spans="1:13" ht="63">
      <c r="A931" s="102"/>
      <c r="B931" s="99"/>
      <c r="C931" s="81" t="s">
        <v>196</v>
      </c>
      <c r="D931" s="6">
        <v>0</v>
      </c>
      <c r="E931" s="6">
        <v>0</v>
      </c>
      <c r="F931" s="6">
        <v>0</v>
      </c>
      <c r="G931" s="6">
        <v>0</v>
      </c>
      <c r="H931" s="6">
        <v>0</v>
      </c>
      <c r="I931" s="6">
        <v>0</v>
      </c>
      <c r="J931" s="6">
        <v>0</v>
      </c>
      <c r="K931" s="6">
        <v>0</v>
      </c>
      <c r="L931" s="47"/>
    </row>
    <row r="932" spans="1:13" ht="31.5">
      <c r="A932" s="102"/>
      <c r="B932" s="99"/>
      <c r="C932" s="81" t="s">
        <v>212</v>
      </c>
      <c r="D932" s="6">
        <v>0</v>
      </c>
      <c r="E932" s="6" t="s">
        <v>227</v>
      </c>
      <c r="F932" s="6" t="s">
        <v>227</v>
      </c>
      <c r="G932" s="6" t="s">
        <v>227</v>
      </c>
      <c r="H932" s="6">
        <v>0</v>
      </c>
      <c r="I932" s="6">
        <v>0</v>
      </c>
      <c r="J932" s="6" t="s">
        <v>227</v>
      </c>
      <c r="K932" s="6" t="s">
        <v>227</v>
      </c>
      <c r="L932" s="47"/>
    </row>
    <row r="933" spans="1:13" ht="31.5">
      <c r="A933" s="102"/>
      <c r="B933" s="99"/>
      <c r="C933" s="81" t="s">
        <v>213</v>
      </c>
      <c r="D933" s="6">
        <v>0</v>
      </c>
      <c r="E933" s="6" t="s">
        <v>227</v>
      </c>
      <c r="F933" s="6" t="s">
        <v>227</v>
      </c>
      <c r="G933" s="6" t="s">
        <v>227</v>
      </c>
      <c r="H933" s="6">
        <v>0</v>
      </c>
      <c r="I933" s="6">
        <v>0</v>
      </c>
      <c r="J933" s="6" t="s">
        <v>227</v>
      </c>
      <c r="K933" s="6" t="s">
        <v>227</v>
      </c>
      <c r="L933" s="47"/>
    </row>
    <row r="934" spans="1:13" ht="78.75">
      <c r="A934" s="103"/>
      <c r="B934" s="100"/>
      <c r="C934" s="81" t="s">
        <v>206</v>
      </c>
      <c r="D934" s="6">
        <v>0</v>
      </c>
      <c r="E934" s="6">
        <v>0</v>
      </c>
      <c r="F934" s="6">
        <v>0</v>
      </c>
      <c r="G934" s="6">
        <v>0</v>
      </c>
      <c r="H934" s="6">
        <v>0</v>
      </c>
      <c r="I934" s="11">
        <v>0</v>
      </c>
      <c r="J934" s="11">
        <v>0</v>
      </c>
      <c r="K934" s="11">
        <v>0</v>
      </c>
      <c r="L934" s="47"/>
    </row>
    <row r="935" spans="1:13">
      <c r="A935" s="101" t="s">
        <v>300</v>
      </c>
      <c r="B935" s="98" t="s">
        <v>190</v>
      </c>
      <c r="C935" s="33" t="s">
        <v>3</v>
      </c>
      <c r="D935" s="38">
        <f>D936+D938+D940+D941+D942</f>
        <v>3073</v>
      </c>
      <c r="E935" s="39" t="s">
        <v>227</v>
      </c>
      <c r="F935" s="39" t="s">
        <v>227</v>
      </c>
      <c r="G935" s="39" t="s">
        <v>227</v>
      </c>
      <c r="H935" s="38">
        <f>H936+H938+H940+H941+H942</f>
        <v>3073</v>
      </c>
      <c r="I935" s="6">
        <f t="shared" ref="I935" si="287">H935/D935*100</f>
        <v>100</v>
      </c>
      <c r="J935" s="6" t="s">
        <v>227</v>
      </c>
      <c r="K935" s="6" t="s">
        <v>227</v>
      </c>
      <c r="L935" s="47"/>
    </row>
    <row r="936" spans="1:13">
      <c r="A936" s="102"/>
      <c r="B936" s="99"/>
      <c r="C936" s="81" t="s">
        <v>4</v>
      </c>
      <c r="D936" s="6">
        <v>0</v>
      </c>
      <c r="E936" s="6">
        <v>0</v>
      </c>
      <c r="F936" s="6">
        <v>0</v>
      </c>
      <c r="G936" s="6">
        <v>0</v>
      </c>
      <c r="H936" s="6">
        <v>0</v>
      </c>
      <c r="I936" s="6">
        <v>0</v>
      </c>
      <c r="J936" s="6">
        <v>0</v>
      </c>
      <c r="K936" s="6">
        <v>0</v>
      </c>
      <c r="L936" s="47"/>
    </row>
    <row r="937" spans="1:13" ht="47.25">
      <c r="A937" s="102"/>
      <c r="B937" s="99"/>
      <c r="C937" s="81" t="s">
        <v>195</v>
      </c>
      <c r="D937" s="6">
        <v>0</v>
      </c>
      <c r="E937" s="6">
        <v>0</v>
      </c>
      <c r="F937" s="6">
        <v>0</v>
      </c>
      <c r="G937" s="6">
        <v>0</v>
      </c>
      <c r="H937" s="6">
        <v>0</v>
      </c>
      <c r="I937" s="6">
        <v>0</v>
      </c>
      <c r="J937" s="6">
        <v>0</v>
      </c>
      <c r="K937" s="6">
        <v>0</v>
      </c>
      <c r="L937" s="47"/>
    </row>
    <row r="938" spans="1:13" ht="31.5">
      <c r="A938" s="102"/>
      <c r="B938" s="99"/>
      <c r="C938" s="81" t="s">
        <v>9</v>
      </c>
      <c r="D938" s="6">
        <v>0</v>
      </c>
      <c r="E938" s="6">
        <v>0</v>
      </c>
      <c r="F938" s="6">
        <v>0</v>
      </c>
      <c r="G938" s="6">
        <v>0</v>
      </c>
      <c r="H938" s="6">
        <v>0</v>
      </c>
      <c r="I938" s="6">
        <v>0</v>
      </c>
      <c r="J938" s="6">
        <v>0</v>
      </c>
      <c r="K938" s="6">
        <v>0</v>
      </c>
      <c r="L938" s="47"/>
    </row>
    <row r="939" spans="1:13" ht="63">
      <c r="A939" s="102"/>
      <c r="B939" s="99"/>
      <c r="C939" s="81" t="s">
        <v>196</v>
      </c>
      <c r="D939" s="6">
        <v>0</v>
      </c>
      <c r="E939" s="6">
        <v>0</v>
      </c>
      <c r="F939" s="6">
        <v>0</v>
      </c>
      <c r="G939" s="6">
        <v>0</v>
      </c>
      <c r="H939" s="6">
        <v>0</v>
      </c>
      <c r="I939" s="6">
        <v>0</v>
      </c>
      <c r="J939" s="6">
        <v>0</v>
      </c>
      <c r="K939" s="6">
        <v>0</v>
      </c>
      <c r="L939" s="47"/>
    </row>
    <row r="940" spans="1:13" ht="31.5">
      <c r="A940" s="102"/>
      <c r="B940" s="99"/>
      <c r="C940" s="81" t="s">
        <v>212</v>
      </c>
      <c r="D940" s="6">
        <v>0</v>
      </c>
      <c r="E940" s="6" t="s">
        <v>227</v>
      </c>
      <c r="F940" s="6" t="s">
        <v>227</v>
      </c>
      <c r="G940" s="6" t="s">
        <v>227</v>
      </c>
      <c r="H940" s="6">
        <v>0</v>
      </c>
      <c r="I940" s="6">
        <v>0</v>
      </c>
      <c r="J940" s="6" t="s">
        <v>227</v>
      </c>
      <c r="K940" s="6" t="s">
        <v>227</v>
      </c>
      <c r="L940" s="47"/>
    </row>
    <row r="941" spans="1:13" ht="31.5">
      <c r="A941" s="102"/>
      <c r="B941" s="99"/>
      <c r="C941" s="81" t="s">
        <v>213</v>
      </c>
      <c r="D941" s="6">
        <v>0</v>
      </c>
      <c r="E941" s="6" t="s">
        <v>227</v>
      </c>
      <c r="F941" s="6" t="s">
        <v>227</v>
      </c>
      <c r="G941" s="6" t="s">
        <v>227</v>
      </c>
      <c r="H941" s="6">
        <v>0</v>
      </c>
      <c r="I941" s="6">
        <v>0</v>
      </c>
      <c r="J941" s="6" t="s">
        <v>227</v>
      </c>
      <c r="K941" s="6" t="s">
        <v>227</v>
      </c>
      <c r="L941" s="47"/>
    </row>
    <row r="942" spans="1:13" ht="78.75">
      <c r="A942" s="103"/>
      <c r="B942" s="100"/>
      <c r="C942" s="81" t="s">
        <v>206</v>
      </c>
      <c r="D942" s="6">
        <v>3073</v>
      </c>
      <c r="E942" s="6">
        <v>3073</v>
      </c>
      <c r="F942" s="6">
        <v>3073</v>
      </c>
      <c r="G942" s="6">
        <v>3073</v>
      </c>
      <c r="H942" s="6">
        <v>3073</v>
      </c>
      <c r="I942" s="6">
        <f t="shared" ref="I942:I943" si="288">H942/D942*100</f>
        <v>100</v>
      </c>
      <c r="J942" s="6">
        <f>G942/E942*100</f>
        <v>100</v>
      </c>
      <c r="K942" s="6">
        <f>G942/F942*100</f>
        <v>100</v>
      </c>
      <c r="L942" s="47"/>
    </row>
    <row r="943" spans="1:13">
      <c r="A943" s="101" t="s">
        <v>119</v>
      </c>
      <c r="B943" s="98" t="s">
        <v>190</v>
      </c>
      <c r="C943" s="9" t="s">
        <v>3</v>
      </c>
      <c r="D943" s="38">
        <f>D944+D946+D948+D949+D950</f>
        <v>430</v>
      </c>
      <c r="E943" s="39" t="s">
        <v>227</v>
      </c>
      <c r="F943" s="39" t="s">
        <v>227</v>
      </c>
      <c r="G943" s="39" t="s">
        <v>227</v>
      </c>
      <c r="H943" s="38">
        <f>H944+H946+H948+H949+H950</f>
        <v>310</v>
      </c>
      <c r="I943" s="6">
        <f t="shared" si="288"/>
        <v>72.093023255813947</v>
      </c>
      <c r="J943" s="6" t="s">
        <v>227</v>
      </c>
      <c r="K943" s="6" t="s">
        <v>227</v>
      </c>
      <c r="L943" s="47"/>
    </row>
    <row r="944" spans="1:13">
      <c r="A944" s="102"/>
      <c r="B944" s="99"/>
      <c r="C944" s="81" t="s">
        <v>4</v>
      </c>
      <c r="D944" s="6">
        <f>D952</f>
        <v>430</v>
      </c>
      <c r="E944" s="6">
        <f t="shared" ref="E944:H944" si="289">E952</f>
        <v>430</v>
      </c>
      <c r="F944" s="6">
        <f t="shared" si="289"/>
        <v>418</v>
      </c>
      <c r="G944" s="6">
        <f t="shared" si="289"/>
        <v>310</v>
      </c>
      <c r="H944" s="6">
        <f t="shared" si="289"/>
        <v>310</v>
      </c>
      <c r="I944" s="6">
        <f t="shared" si="267"/>
        <v>72.093023255813947</v>
      </c>
      <c r="J944" s="6">
        <f>G944/E944*100</f>
        <v>72.093023255813947</v>
      </c>
      <c r="K944" s="6">
        <f>G944/F944*100</f>
        <v>74.162679425837325</v>
      </c>
      <c r="L944" s="47"/>
      <c r="M944" s="21" t="s">
        <v>344</v>
      </c>
    </row>
    <row r="945" spans="1:14" ht="47.25">
      <c r="A945" s="102"/>
      <c r="B945" s="99"/>
      <c r="C945" s="81" t="s">
        <v>195</v>
      </c>
      <c r="D945" s="6">
        <f t="shared" ref="D945:H950" si="290">D953</f>
        <v>0</v>
      </c>
      <c r="E945" s="6">
        <f t="shared" si="290"/>
        <v>0</v>
      </c>
      <c r="F945" s="6">
        <f t="shared" si="290"/>
        <v>0</v>
      </c>
      <c r="G945" s="6">
        <f t="shared" si="290"/>
        <v>0</v>
      </c>
      <c r="H945" s="6">
        <f t="shared" si="290"/>
        <v>0</v>
      </c>
      <c r="I945" s="6">
        <v>0</v>
      </c>
      <c r="J945" s="6">
        <v>0</v>
      </c>
      <c r="K945" s="6">
        <v>0</v>
      </c>
      <c r="L945" s="47"/>
    </row>
    <row r="946" spans="1:14" ht="31.5">
      <c r="A946" s="102"/>
      <c r="B946" s="99"/>
      <c r="C946" s="81" t="s">
        <v>9</v>
      </c>
      <c r="D946" s="6">
        <f t="shared" si="290"/>
        <v>0</v>
      </c>
      <c r="E946" s="6">
        <f t="shared" si="290"/>
        <v>0</v>
      </c>
      <c r="F946" s="6">
        <f t="shared" si="290"/>
        <v>0</v>
      </c>
      <c r="G946" s="6">
        <f t="shared" si="290"/>
        <v>0</v>
      </c>
      <c r="H946" s="6">
        <f t="shared" si="290"/>
        <v>0</v>
      </c>
      <c r="I946" s="6">
        <v>0</v>
      </c>
      <c r="J946" s="6">
        <v>0</v>
      </c>
      <c r="K946" s="6">
        <v>0</v>
      </c>
      <c r="L946" s="47"/>
    </row>
    <row r="947" spans="1:14" ht="63">
      <c r="A947" s="102"/>
      <c r="B947" s="99"/>
      <c r="C947" s="81" t="s">
        <v>196</v>
      </c>
      <c r="D947" s="6">
        <f t="shared" si="290"/>
        <v>0</v>
      </c>
      <c r="E947" s="6">
        <f t="shared" si="290"/>
        <v>0</v>
      </c>
      <c r="F947" s="6">
        <f t="shared" si="290"/>
        <v>0</v>
      </c>
      <c r="G947" s="6">
        <f t="shared" si="290"/>
        <v>0</v>
      </c>
      <c r="H947" s="6">
        <f t="shared" si="290"/>
        <v>0</v>
      </c>
      <c r="I947" s="6">
        <v>0</v>
      </c>
      <c r="J947" s="6">
        <v>0</v>
      </c>
      <c r="K947" s="6">
        <v>0</v>
      </c>
      <c r="L947" s="47"/>
    </row>
    <row r="948" spans="1:14" ht="31.5">
      <c r="A948" s="102"/>
      <c r="B948" s="99"/>
      <c r="C948" s="81" t="s">
        <v>212</v>
      </c>
      <c r="D948" s="6">
        <f t="shared" si="290"/>
        <v>0</v>
      </c>
      <c r="E948" s="6" t="str">
        <f t="shared" si="290"/>
        <v>х</v>
      </c>
      <c r="F948" s="6" t="str">
        <f t="shared" si="290"/>
        <v>х</v>
      </c>
      <c r="G948" s="6" t="str">
        <f t="shared" si="290"/>
        <v>х</v>
      </c>
      <c r="H948" s="6">
        <f t="shared" si="290"/>
        <v>0</v>
      </c>
      <c r="I948" s="6">
        <v>0</v>
      </c>
      <c r="J948" s="6" t="s">
        <v>227</v>
      </c>
      <c r="K948" s="6" t="s">
        <v>227</v>
      </c>
      <c r="L948" s="47"/>
    </row>
    <row r="949" spans="1:14" ht="31.5">
      <c r="A949" s="102"/>
      <c r="B949" s="99"/>
      <c r="C949" s="81" t="s">
        <v>213</v>
      </c>
      <c r="D949" s="6">
        <f t="shared" si="290"/>
        <v>0</v>
      </c>
      <c r="E949" s="6" t="str">
        <f t="shared" si="290"/>
        <v>х</v>
      </c>
      <c r="F949" s="6" t="str">
        <f t="shared" si="290"/>
        <v>х</v>
      </c>
      <c r="G949" s="6" t="str">
        <f t="shared" si="290"/>
        <v>х</v>
      </c>
      <c r="H949" s="6">
        <f t="shared" si="290"/>
        <v>0</v>
      </c>
      <c r="I949" s="6">
        <v>0</v>
      </c>
      <c r="J949" s="6" t="s">
        <v>227</v>
      </c>
      <c r="K949" s="6" t="s">
        <v>227</v>
      </c>
      <c r="L949" s="47"/>
    </row>
    <row r="950" spans="1:14" ht="78.75">
      <c r="A950" s="103"/>
      <c r="B950" s="100"/>
      <c r="C950" s="81" t="s">
        <v>206</v>
      </c>
      <c r="D950" s="6">
        <f t="shared" si="290"/>
        <v>0</v>
      </c>
      <c r="E950" s="6">
        <f t="shared" si="290"/>
        <v>0</v>
      </c>
      <c r="F950" s="6">
        <f t="shared" si="290"/>
        <v>0</v>
      </c>
      <c r="G950" s="6">
        <f t="shared" si="290"/>
        <v>0</v>
      </c>
      <c r="H950" s="6">
        <f t="shared" si="290"/>
        <v>0</v>
      </c>
      <c r="I950" s="11">
        <v>0</v>
      </c>
      <c r="J950" s="11">
        <v>0</v>
      </c>
      <c r="K950" s="11">
        <v>0</v>
      </c>
      <c r="L950" s="47"/>
    </row>
    <row r="951" spans="1:14">
      <c r="A951" s="101" t="s">
        <v>90</v>
      </c>
      <c r="B951" s="98" t="s">
        <v>190</v>
      </c>
      <c r="C951" s="9" t="s">
        <v>3</v>
      </c>
      <c r="D951" s="38">
        <f>D952+D954+D956+D957+D958</f>
        <v>430</v>
      </c>
      <c r="E951" s="39" t="s">
        <v>227</v>
      </c>
      <c r="F951" s="39" t="s">
        <v>227</v>
      </c>
      <c r="G951" s="39" t="s">
        <v>227</v>
      </c>
      <c r="H951" s="38">
        <f>H952+H954+H956+H957+H958</f>
        <v>310</v>
      </c>
      <c r="I951" s="6">
        <f t="shared" ref="I951" si="291">H951/D951*100</f>
        <v>72.093023255813947</v>
      </c>
      <c r="J951" s="6" t="s">
        <v>227</v>
      </c>
      <c r="K951" s="6" t="s">
        <v>227</v>
      </c>
      <c r="L951" s="47"/>
    </row>
    <row r="952" spans="1:14">
      <c r="A952" s="102"/>
      <c r="B952" s="99"/>
      <c r="C952" s="81" t="s">
        <v>4</v>
      </c>
      <c r="D952" s="6">
        <v>430</v>
      </c>
      <c r="E952" s="6">
        <v>430</v>
      </c>
      <c r="F952" s="6">
        <v>418</v>
      </c>
      <c r="G952" s="6">
        <v>310</v>
      </c>
      <c r="H952" s="6">
        <v>310</v>
      </c>
      <c r="I952" s="6">
        <f t="shared" ref="I952:I1056" si="292">H952/D952*100</f>
        <v>72.093023255813947</v>
      </c>
      <c r="J952" s="6">
        <v>0</v>
      </c>
      <c r="K952" s="6">
        <v>0</v>
      </c>
      <c r="L952" s="47"/>
    </row>
    <row r="953" spans="1:14" ht="47.25">
      <c r="A953" s="102"/>
      <c r="B953" s="99"/>
      <c r="C953" s="81" t="s">
        <v>195</v>
      </c>
      <c r="D953" s="6">
        <v>0</v>
      </c>
      <c r="E953" s="6">
        <v>0</v>
      </c>
      <c r="F953" s="6">
        <v>0</v>
      </c>
      <c r="G953" s="6">
        <v>0</v>
      </c>
      <c r="H953" s="6">
        <v>0</v>
      </c>
      <c r="I953" s="6">
        <v>0</v>
      </c>
      <c r="J953" s="6">
        <v>0</v>
      </c>
      <c r="K953" s="6">
        <v>0</v>
      </c>
      <c r="L953" s="47"/>
      <c r="M953" s="59"/>
    </row>
    <row r="954" spans="1:14" ht="31.5">
      <c r="A954" s="102"/>
      <c r="B954" s="99"/>
      <c r="C954" s="81" t="s">
        <v>211</v>
      </c>
      <c r="D954" s="6">
        <v>0</v>
      </c>
      <c r="E954" s="6">
        <v>0</v>
      </c>
      <c r="F954" s="6">
        <v>0</v>
      </c>
      <c r="G954" s="6">
        <v>0</v>
      </c>
      <c r="H954" s="6">
        <v>0</v>
      </c>
      <c r="I954" s="6">
        <v>0</v>
      </c>
      <c r="J954" s="6">
        <v>0</v>
      </c>
      <c r="K954" s="6">
        <v>0</v>
      </c>
      <c r="L954" s="47"/>
    </row>
    <row r="955" spans="1:14" ht="63">
      <c r="A955" s="102"/>
      <c r="B955" s="99"/>
      <c r="C955" s="81" t="s">
        <v>196</v>
      </c>
      <c r="D955" s="6">
        <v>0</v>
      </c>
      <c r="E955" s="6">
        <v>0</v>
      </c>
      <c r="F955" s="6">
        <v>0</v>
      </c>
      <c r="G955" s="6">
        <v>0</v>
      </c>
      <c r="H955" s="6">
        <v>0</v>
      </c>
      <c r="I955" s="6">
        <v>0</v>
      </c>
      <c r="J955" s="6">
        <v>0</v>
      </c>
      <c r="K955" s="6">
        <v>0</v>
      </c>
      <c r="L955" s="47"/>
    </row>
    <row r="956" spans="1:14" ht="31.5">
      <c r="A956" s="102"/>
      <c r="B956" s="99"/>
      <c r="C956" s="81" t="s">
        <v>212</v>
      </c>
      <c r="D956" s="6">
        <v>0</v>
      </c>
      <c r="E956" s="6" t="s">
        <v>227</v>
      </c>
      <c r="F956" s="6" t="s">
        <v>227</v>
      </c>
      <c r="G956" s="6" t="s">
        <v>227</v>
      </c>
      <c r="H956" s="6">
        <v>0</v>
      </c>
      <c r="I956" s="6">
        <v>0</v>
      </c>
      <c r="J956" s="6" t="s">
        <v>227</v>
      </c>
      <c r="K956" s="6" t="s">
        <v>227</v>
      </c>
      <c r="L956" s="47"/>
    </row>
    <row r="957" spans="1:14" ht="31.5">
      <c r="A957" s="102"/>
      <c r="B957" s="99"/>
      <c r="C957" s="81" t="s">
        <v>213</v>
      </c>
      <c r="D957" s="6">
        <v>0</v>
      </c>
      <c r="E957" s="6" t="s">
        <v>227</v>
      </c>
      <c r="F957" s="6" t="s">
        <v>227</v>
      </c>
      <c r="G957" s="6" t="s">
        <v>227</v>
      </c>
      <c r="H957" s="6">
        <v>0</v>
      </c>
      <c r="I957" s="6">
        <v>0</v>
      </c>
      <c r="J957" s="6" t="s">
        <v>227</v>
      </c>
      <c r="K957" s="6" t="s">
        <v>227</v>
      </c>
      <c r="L957" s="47"/>
    </row>
    <row r="958" spans="1:14" ht="78.75">
      <c r="A958" s="103"/>
      <c r="B958" s="100"/>
      <c r="C958" s="81" t="s">
        <v>206</v>
      </c>
      <c r="D958" s="6">
        <v>0</v>
      </c>
      <c r="E958" s="6">
        <v>0</v>
      </c>
      <c r="F958" s="6">
        <v>0</v>
      </c>
      <c r="G958" s="6">
        <v>0</v>
      </c>
      <c r="H958" s="6">
        <v>0</v>
      </c>
      <c r="I958" s="11">
        <v>0</v>
      </c>
      <c r="J958" s="11">
        <v>0</v>
      </c>
      <c r="K958" s="11">
        <v>0</v>
      </c>
      <c r="L958" s="47"/>
    </row>
    <row r="959" spans="1:14">
      <c r="A959" s="101" t="s">
        <v>118</v>
      </c>
      <c r="B959" s="98" t="s">
        <v>5</v>
      </c>
      <c r="C959" s="9" t="s">
        <v>3</v>
      </c>
      <c r="D959" s="38">
        <f>D960+D962+D964+D965+D966</f>
        <v>1359822.5999999999</v>
      </c>
      <c r="E959" s="39" t="s">
        <v>227</v>
      </c>
      <c r="F959" s="39" t="s">
        <v>227</v>
      </c>
      <c r="G959" s="39" t="s">
        <v>227</v>
      </c>
      <c r="H959" s="38">
        <f>H960+H962+H964+H965+H966</f>
        <v>1359822.5999999999</v>
      </c>
      <c r="I959" s="6">
        <f t="shared" ref="I959" si="293">H959/D959*100</f>
        <v>100</v>
      </c>
      <c r="J959" s="6" t="s">
        <v>227</v>
      </c>
      <c r="K959" s="6" t="s">
        <v>227</v>
      </c>
      <c r="L959" s="47"/>
    </row>
    <row r="960" spans="1:14">
      <c r="A960" s="102"/>
      <c r="B960" s="99"/>
      <c r="C960" s="81" t="s">
        <v>4</v>
      </c>
      <c r="D960" s="6">
        <f>D968+D976+D984+D992+D1000+D1008+D1016+D1024</f>
        <v>1359822.5999999999</v>
      </c>
      <c r="E960" s="6">
        <f t="shared" ref="E960:H960" si="294">E968+E976+E984+E992+E1000+E1008+E1016+E1024</f>
        <v>1359822.5999999999</v>
      </c>
      <c r="F960" s="6">
        <f t="shared" si="294"/>
        <v>1359822.5999999999</v>
      </c>
      <c r="G960" s="6">
        <f t="shared" si="294"/>
        <v>1359822.5999999999</v>
      </c>
      <c r="H960" s="6">
        <f t="shared" si="294"/>
        <v>1359822.5999999999</v>
      </c>
      <c r="I960" s="6">
        <f t="shared" si="292"/>
        <v>100</v>
      </c>
      <c r="J960" s="6">
        <f>G960/E960*100</f>
        <v>100</v>
      </c>
      <c r="K960" s="6">
        <f>G960/F960*100</f>
        <v>100</v>
      </c>
      <c r="L960" s="47"/>
      <c r="M960" s="55"/>
      <c r="N960" s="42"/>
    </row>
    <row r="961" spans="1:14" ht="47.25">
      <c r="A961" s="102"/>
      <c r="B961" s="99"/>
      <c r="C961" s="81" t="s">
        <v>195</v>
      </c>
      <c r="D961" s="6">
        <f t="shared" ref="D961:H966" si="295">D969+D977+D985+D993+D1001+D1009+D1017+D1025</f>
        <v>0</v>
      </c>
      <c r="E961" s="6">
        <f t="shared" si="295"/>
        <v>0</v>
      </c>
      <c r="F961" s="6">
        <f t="shared" si="295"/>
        <v>0</v>
      </c>
      <c r="G961" s="6">
        <f t="shared" si="295"/>
        <v>0</v>
      </c>
      <c r="H961" s="6">
        <f t="shared" si="295"/>
        <v>0</v>
      </c>
      <c r="I961" s="6">
        <v>0</v>
      </c>
      <c r="J961" s="6">
        <v>0</v>
      </c>
      <c r="K961" s="6">
        <v>0</v>
      </c>
      <c r="L961" s="47"/>
      <c r="N961" s="47"/>
    </row>
    <row r="962" spans="1:14" ht="31.5">
      <c r="A962" s="102"/>
      <c r="B962" s="99"/>
      <c r="C962" s="81" t="s">
        <v>9</v>
      </c>
      <c r="D962" s="6">
        <f t="shared" si="295"/>
        <v>0</v>
      </c>
      <c r="E962" s="6">
        <f t="shared" si="295"/>
        <v>0</v>
      </c>
      <c r="F962" s="6">
        <f t="shared" si="295"/>
        <v>0</v>
      </c>
      <c r="G962" s="6">
        <f t="shared" si="295"/>
        <v>0</v>
      </c>
      <c r="H962" s="6">
        <f t="shared" si="295"/>
        <v>0</v>
      </c>
      <c r="I962" s="6">
        <v>0</v>
      </c>
      <c r="J962" s="6">
        <v>0</v>
      </c>
      <c r="K962" s="6">
        <v>0</v>
      </c>
      <c r="L962" s="47"/>
    </row>
    <row r="963" spans="1:14" ht="63">
      <c r="A963" s="102"/>
      <c r="B963" s="99"/>
      <c r="C963" s="81" t="s">
        <v>196</v>
      </c>
      <c r="D963" s="6">
        <f t="shared" si="295"/>
        <v>0</v>
      </c>
      <c r="E963" s="6">
        <f t="shared" si="295"/>
        <v>0</v>
      </c>
      <c r="F963" s="6">
        <f t="shared" si="295"/>
        <v>0</v>
      </c>
      <c r="G963" s="6">
        <f t="shared" si="295"/>
        <v>0</v>
      </c>
      <c r="H963" s="6">
        <f t="shared" si="295"/>
        <v>0</v>
      </c>
      <c r="I963" s="6">
        <v>0</v>
      </c>
      <c r="J963" s="6">
        <v>0</v>
      </c>
      <c r="K963" s="6">
        <v>0</v>
      </c>
      <c r="L963" s="47"/>
    </row>
    <row r="964" spans="1:14" ht="31.5">
      <c r="A964" s="102"/>
      <c r="B964" s="99"/>
      <c r="C964" s="81" t="s">
        <v>212</v>
      </c>
      <c r="D964" s="6">
        <f t="shared" si="295"/>
        <v>0</v>
      </c>
      <c r="E964" s="6" t="s">
        <v>227</v>
      </c>
      <c r="F964" s="6" t="s">
        <v>227</v>
      </c>
      <c r="G964" s="6" t="s">
        <v>227</v>
      </c>
      <c r="H964" s="6">
        <f t="shared" si="295"/>
        <v>0</v>
      </c>
      <c r="I964" s="6">
        <v>0</v>
      </c>
      <c r="J964" s="6" t="s">
        <v>227</v>
      </c>
      <c r="K964" s="6" t="s">
        <v>227</v>
      </c>
      <c r="L964" s="47"/>
    </row>
    <row r="965" spans="1:14" ht="31.5">
      <c r="A965" s="102"/>
      <c r="B965" s="99"/>
      <c r="C965" s="81" t="s">
        <v>213</v>
      </c>
      <c r="D965" s="6">
        <f t="shared" si="295"/>
        <v>0</v>
      </c>
      <c r="E965" s="6" t="s">
        <v>227</v>
      </c>
      <c r="F965" s="6" t="s">
        <v>227</v>
      </c>
      <c r="G965" s="6" t="s">
        <v>227</v>
      </c>
      <c r="H965" s="6">
        <f t="shared" si="295"/>
        <v>0</v>
      </c>
      <c r="I965" s="6">
        <v>0</v>
      </c>
      <c r="J965" s="6" t="s">
        <v>227</v>
      </c>
      <c r="K965" s="6" t="s">
        <v>227</v>
      </c>
      <c r="L965" s="47"/>
    </row>
    <row r="966" spans="1:14" ht="78.75">
      <c r="A966" s="103"/>
      <c r="B966" s="100"/>
      <c r="C966" s="81" t="s">
        <v>206</v>
      </c>
      <c r="D966" s="6">
        <f t="shared" si="295"/>
        <v>0</v>
      </c>
      <c r="E966" s="6">
        <f t="shared" si="295"/>
        <v>0</v>
      </c>
      <c r="F966" s="6">
        <f t="shared" si="295"/>
        <v>0</v>
      </c>
      <c r="G966" s="6">
        <f t="shared" si="295"/>
        <v>0</v>
      </c>
      <c r="H966" s="6">
        <f t="shared" si="295"/>
        <v>0</v>
      </c>
      <c r="I966" s="11">
        <v>0</v>
      </c>
      <c r="J966" s="11">
        <v>0</v>
      </c>
      <c r="K966" s="11">
        <v>0</v>
      </c>
      <c r="L966" s="47"/>
    </row>
    <row r="967" spans="1:14">
      <c r="A967" s="101" t="s">
        <v>91</v>
      </c>
      <c r="B967" s="98" t="s">
        <v>5</v>
      </c>
      <c r="C967" s="9" t="s">
        <v>3</v>
      </c>
      <c r="D967" s="38">
        <f>D968+D970+D972+D973+D974</f>
        <v>830102.2</v>
      </c>
      <c r="E967" s="39" t="s">
        <v>227</v>
      </c>
      <c r="F967" s="39" t="s">
        <v>227</v>
      </c>
      <c r="G967" s="39" t="s">
        <v>227</v>
      </c>
      <c r="H967" s="38">
        <f>H968+H970+H972+H973+H974</f>
        <v>830102.2</v>
      </c>
      <c r="I967" s="6">
        <f t="shared" ref="I967" si="296">H967/D967*100</f>
        <v>100</v>
      </c>
      <c r="J967" s="6" t="s">
        <v>227</v>
      </c>
      <c r="K967" s="6" t="s">
        <v>227</v>
      </c>
      <c r="L967" s="47"/>
    </row>
    <row r="968" spans="1:14">
      <c r="A968" s="102"/>
      <c r="B968" s="99"/>
      <c r="C968" s="81" t="s">
        <v>4</v>
      </c>
      <c r="D968" s="6">
        <v>830102.2</v>
      </c>
      <c r="E968" s="6">
        <v>830102.2</v>
      </c>
      <c r="F968" s="6">
        <v>830102.2</v>
      </c>
      <c r="G968" s="6">
        <v>830102.2</v>
      </c>
      <c r="H968" s="6">
        <v>830102.2</v>
      </c>
      <c r="I968" s="6">
        <f t="shared" si="292"/>
        <v>100</v>
      </c>
      <c r="J968" s="6">
        <f>G968/E968*100</f>
        <v>100</v>
      </c>
      <c r="K968" s="6">
        <f>G968/F968*100</f>
        <v>100</v>
      </c>
      <c r="L968" s="47"/>
    </row>
    <row r="969" spans="1:14" ht="47.25">
      <c r="A969" s="102"/>
      <c r="B969" s="99"/>
      <c r="C969" s="81" t="s">
        <v>195</v>
      </c>
      <c r="D969" s="6">
        <v>0</v>
      </c>
      <c r="E969" s="6">
        <v>0</v>
      </c>
      <c r="F969" s="6">
        <v>0</v>
      </c>
      <c r="G969" s="6">
        <v>0</v>
      </c>
      <c r="H969" s="6">
        <v>0</v>
      </c>
      <c r="I969" s="6">
        <v>0</v>
      </c>
      <c r="J969" s="6">
        <v>0</v>
      </c>
      <c r="K969" s="6">
        <v>0</v>
      </c>
      <c r="L969" s="47"/>
    </row>
    <row r="970" spans="1:14" ht="31.5">
      <c r="A970" s="102"/>
      <c r="B970" s="99"/>
      <c r="C970" s="81" t="s">
        <v>9</v>
      </c>
      <c r="D970" s="6">
        <v>0</v>
      </c>
      <c r="E970" s="6">
        <v>0</v>
      </c>
      <c r="F970" s="6">
        <v>0</v>
      </c>
      <c r="G970" s="6">
        <v>0</v>
      </c>
      <c r="H970" s="6">
        <v>0</v>
      </c>
      <c r="I970" s="6">
        <v>0</v>
      </c>
      <c r="J970" s="6">
        <v>0</v>
      </c>
      <c r="K970" s="6">
        <v>0</v>
      </c>
      <c r="L970" s="47"/>
    </row>
    <row r="971" spans="1:14" ht="63">
      <c r="A971" s="102"/>
      <c r="B971" s="99"/>
      <c r="C971" s="81" t="s">
        <v>196</v>
      </c>
      <c r="D971" s="6">
        <v>0</v>
      </c>
      <c r="E971" s="6">
        <v>0</v>
      </c>
      <c r="F971" s="6">
        <v>0</v>
      </c>
      <c r="G971" s="6">
        <v>0</v>
      </c>
      <c r="H971" s="6">
        <v>0</v>
      </c>
      <c r="I971" s="6">
        <v>0</v>
      </c>
      <c r="J971" s="6">
        <v>0</v>
      </c>
      <c r="K971" s="6">
        <v>0</v>
      </c>
      <c r="L971" s="47"/>
    </row>
    <row r="972" spans="1:14" ht="31.5">
      <c r="A972" s="102"/>
      <c r="B972" s="99"/>
      <c r="C972" s="81" t="s">
        <v>212</v>
      </c>
      <c r="D972" s="6">
        <v>0</v>
      </c>
      <c r="E972" s="6" t="s">
        <v>227</v>
      </c>
      <c r="F972" s="6" t="s">
        <v>227</v>
      </c>
      <c r="G972" s="6" t="s">
        <v>227</v>
      </c>
      <c r="H972" s="6">
        <v>0</v>
      </c>
      <c r="I972" s="6">
        <v>0</v>
      </c>
      <c r="J972" s="6" t="s">
        <v>227</v>
      </c>
      <c r="K972" s="6" t="s">
        <v>227</v>
      </c>
      <c r="L972" s="47"/>
    </row>
    <row r="973" spans="1:14" ht="31.5">
      <c r="A973" s="102"/>
      <c r="B973" s="99"/>
      <c r="C973" s="81" t="s">
        <v>213</v>
      </c>
      <c r="D973" s="6">
        <v>0</v>
      </c>
      <c r="E973" s="6" t="s">
        <v>227</v>
      </c>
      <c r="F973" s="6" t="s">
        <v>227</v>
      </c>
      <c r="G973" s="6" t="s">
        <v>227</v>
      </c>
      <c r="H973" s="6">
        <v>0</v>
      </c>
      <c r="I973" s="6">
        <v>0</v>
      </c>
      <c r="J973" s="6" t="s">
        <v>227</v>
      </c>
      <c r="K973" s="6" t="s">
        <v>227</v>
      </c>
      <c r="L973" s="47"/>
    </row>
    <row r="974" spans="1:14" ht="78.75">
      <c r="A974" s="103"/>
      <c r="B974" s="100"/>
      <c r="C974" s="81" t="s">
        <v>206</v>
      </c>
      <c r="D974" s="6">
        <v>0</v>
      </c>
      <c r="E974" s="6">
        <v>0</v>
      </c>
      <c r="F974" s="6">
        <v>0</v>
      </c>
      <c r="G974" s="6">
        <v>0</v>
      </c>
      <c r="H974" s="6">
        <v>0</v>
      </c>
      <c r="I974" s="11">
        <v>0</v>
      </c>
      <c r="J974" s="11">
        <v>0</v>
      </c>
      <c r="K974" s="11">
        <v>0</v>
      </c>
      <c r="L974" s="47"/>
    </row>
    <row r="975" spans="1:14">
      <c r="A975" s="101" t="s">
        <v>92</v>
      </c>
      <c r="B975" s="98" t="s">
        <v>190</v>
      </c>
      <c r="C975" s="9" t="s">
        <v>3</v>
      </c>
      <c r="D975" s="38">
        <f>D976+D978+D980+D981+D982</f>
        <v>371511.3</v>
      </c>
      <c r="E975" s="39" t="s">
        <v>227</v>
      </c>
      <c r="F975" s="39" t="s">
        <v>227</v>
      </c>
      <c r="G975" s="39" t="s">
        <v>227</v>
      </c>
      <c r="H975" s="38">
        <f>H976+H978+H980+H981+H982</f>
        <v>371511.3</v>
      </c>
      <c r="I975" s="6">
        <f t="shared" ref="I975" si="297">H975/D975*100</f>
        <v>100</v>
      </c>
      <c r="J975" s="6" t="s">
        <v>227</v>
      </c>
      <c r="K975" s="6" t="s">
        <v>227</v>
      </c>
      <c r="L975" s="47"/>
    </row>
    <row r="976" spans="1:14">
      <c r="A976" s="102"/>
      <c r="B976" s="99"/>
      <c r="C976" s="81" t="s">
        <v>4</v>
      </c>
      <c r="D976" s="6">
        <v>371511.3</v>
      </c>
      <c r="E976" s="6">
        <v>371511.3</v>
      </c>
      <c r="F976" s="6">
        <v>371511.3</v>
      </c>
      <c r="G976" s="6">
        <v>371511.3</v>
      </c>
      <c r="H976" s="6">
        <v>371511.3</v>
      </c>
      <c r="I976" s="6">
        <f t="shared" si="292"/>
        <v>100</v>
      </c>
      <c r="J976" s="6">
        <f>G976/E976*100</f>
        <v>100</v>
      </c>
      <c r="K976" s="6">
        <f>G976/F976*100</f>
        <v>100</v>
      </c>
      <c r="L976" s="47"/>
    </row>
    <row r="977" spans="1:12" ht="47.25">
      <c r="A977" s="102"/>
      <c r="B977" s="99"/>
      <c r="C977" s="81" t="s">
        <v>195</v>
      </c>
      <c r="D977" s="6">
        <v>0</v>
      </c>
      <c r="E977" s="6">
        <v>0</v>
      </c>
      <c r="F977" s="6">
        <v>0</v>
      </c>
      <c r="G977" s="6">
        <v>0</v>
      </c>
      <c r="H977" s="6">
        <v>0</v>
      </c>
      <c r="I977" s="6">
        <v>0</v>
      </c>
      <c r="J977" s="6">
        <v>0</v>
      </c>
      <c r="K977" s="6">
        <v>0</v>
      </c>
      <c r="L977" s="47"/>
    </row>
    <row r="978" spans="1:12" ht="31.5">
      <c r="A978" s="102"/>
      <c r="B978" s="99"/>
      <c r="C978" s="81" t="s">
        <v>211</v>
      </c>
      <c r="D978" s="6">
        <v>0</v>
      </c>
      <c r="E978" s="6">
        <v>0</v>
      </c>
      <c r="F978" s="6">
        <v>0</v>
      </c>
      <c r="G978" s="6">
        <v>0</v>
      </c>
      <c r="H978" s="6">
        <v>0</v>
      </c>
      <c r="I978" s="6">
        <v>0</v>
      </c>
      <c r="J978" s="6">
        <v>0</v>
      </c>
      <c r="K978" s="6">
        <v>0</v>
      </c>
      <c r="L978" s="47"/>
    </row>
    <row r="979" spans="1:12" ht="63">
      <c r="A979" s="102"/>
      <c r="B979" s="99"/>
      <c r="C979" s="81" t="s">
        <v>196</v>
      </c>
      <c r="D979" s="6">
        <v>0</v>
      </c>
      <c r="E979" s="6">
        <v>0</v>
      </c>
      <c r="F979" s="6">
        <v>0</v>
      </c>
      <c r="G979" s="6">
        <v>0</v>
      </c>
      <c r="H979" s="6">
        <v>0</v>
      </c>
      <c r="I979" s="6">
        <v>0</v>
      </c>
      <c r="J979" s="6">
        <v>0</v>
      </c>
      <c r="K979" s="6">
        <v>0</v>
      </c>
      <c r="L979" s="47"/>
    </row>
    <row r="980" spans="1:12" ht="31.5">
      <c r="A980" s="102"/>
      <c r="B980" s="99"/>
      <c r="C980" s="81" t="s">
        <v>212</v>
      </c>
      <c r="D980" s="6">
        <v>0</v>
      </c>
      <c r="E980" s="6" t="s">
        <v>227</v>
      </c>
      <c r="F980" s="6" t="s">
        <v>227</v>
      </c>
      <c r="G980" s="6" t="s">
        <v>227</v>
      </c>
      <c r="H980" s="6">
        <v>0</v>
      </c>
      <c r="I980" s="6">
        <v>0</v>
      </c>
      <c r="J980" s="6" t="s">
        <v>227</v>
      </c>
      <c r="K980" s="6" t="s">
        <v>227</v>
      </c>
      <c r="L980" s="47"/>
    </row>
    <row r="981" spans="1:12" ht="31.5">
      <c r="A981" s="102"/>
      <c r="B981" s="99"/>
      <c r="C981" s="81" t="s">
        <v>213</v>
      </c>
      <c r="D981" s="6">
        <v>0</v>
      </c>
      <c r="E981" s="6" t="s">
        <v>227</v>
      </c>
      <c r="F981" s="6" t="s">
        <v>227</v>
      </c>
      <c r="G981" s="6" t="s">
        <v>227</v>
      </c>
      <c r="H981" s="6">
        <v>0</v>
      </c>
      <c r="I981" s="6">
        <v>0</v>
      </c>
      <c r="J981" s="6" t="s">
        <v>227</v>
      </c>
      <c r="K981" s="6" t="s">
        <v>227</v>
      </c>
      <c r="L981" s="47"/>
    </row>
    <row r="982" spans="1:12" ht="78.75">
      <c r="A982" s="103"/>
      <c r="B982" s="100"/>
      <c r="C982" s="81" t="s">
        <v>206</v>
      </c>
      <c r="D982" s="6">
        <v>0</v>
      </c>
      <c r="E982" s="6">
        <v>0</v>
      </c>
      <c r="F982" s="6">
        <v>0</v>
      </c>
      <c r="G982" s="6">
        <v>0</v>
      </c>
      <c r="H982" s="6">
        <v>0</v>
      </c>
      <c r="I982" s="11">
        <v>0</v>
      </c>
      <c r="J982" s="11">
        <v>0</v>
      </c>
      <c r="K982" s="11">
        <v>0</v>
      </c>
      <c r="L982" s="47"/>
    </row>
    <row r="983" spans="1:12">
      <c r="A983" s="101" t="s">
        <v>93</v>
      </c>
      <c r="B983" s="98" t="s">
        <v>190</v>
      </c>
      <c r="C983" s="9" t="s">
        <v>3</v>
      </c>
      <c r="D983" s="38">
        <f>D984+D986+D988+D989+D990</f>
        <v>58236.4</v>
      </c>
      <c r="E983" s="39" t="s">
        <v>227</v>
      </c>
      <c r="F983" s="39" t="s">
        <v>227</v>
      </c>
      <c r="G983" s="39" t="s">
        <v>227</v>
      </c>
      <c r="H983" s="38">
        <f>H984+H986+H988+H989+H990</f>
        <v>58236.4</v>
      </c>
      <c r="I983" s="6">
        <f t="shared" ref="I983" si="298">H983/D983*100</f>
        <v>100</v>
      </c>
      <c r="J983" s="6" t="s">
        <v>227</v>
      </c>
      <c r="K983" s="6" t="s">
        <v>227</v>
      </c>
      <c r="L983" s="47"/>
    </row>
    <row r="984" spans="1:12">
      <c r="A984" s="102"/>
      <c r="B984" s="99"/>
      <c r="C984" s="81" t="s">
        <v>4</v>
      </c>
      <c r="D984" s="6">
        <v>58236.4</v>
      </c>
      <c r="E984" s="6">
        <v>58236.4</v>
      </c>
      <c r="F984" s="6">
        <v>58236.4</v>
      </c>
      <c r="G984" s="6">
        <v>58236.4</v>
      </c>
      <c r="H984" s="6">
        <v>58236.4</v>
      </c>
      <c r="I984" s="6">
        <f t="shared" si="292"/>
        <v>100</v>
      </c>
      <c r="J984" s="6">
        <f>G984/E984*100</f>
        <v>100</v>
      </c>
      <c r="K984" s="6">
        <f>G984/F984*100</f>
        <v>100</v>
      </c>
      <c r="L984" s="47"/>
    </row>
    <row r="985" spans="1:12" ht="47.25">
      <c r="A985" s="102"/>
      <c r="B985" s="99"/>
      <c r="C985" s="81" t="s">
        <v>195</v>
      </c>
      <c r="D985" s="6">
        <v>0</v>
      </c>
      <c r="E985" s="6">
        <v>0</v>
      </c>
      <c r="F985" s="6">
        <v>0</v>
      </c>
      <c r="G985" s="6">
        <v>0</v>
      </c>
      <c r="H985" s="6">
        <v>0</v>
      </c>
      <c r="I985" s="6">
        <v>0</v>
      </c>
      <c r="J985" s="6">
        <v>0</v>
      </c>
      <c r="K985" s="6">
        <v>0</v>
      </c>
      <c r="L985" s="47"/>
    </row>
    <row r="986" spans="1:12" ht="31.5">
      <c r="A986" s="102"/>
      <c r="B986" s="99"/>
      <c r="C986" s="81" t="s">
        <v>9</v>
      </c>
      <c r="D986" s="6">
        <v>0</v>
      </c>
      <c r="E986" s="6">
        <v>0</v>
      </c>
      <c r="F986" s="6">
        <v>0</v>
      </c>
      <c r="G986" s="6">
        <v>0</v>
      </c>
      <c r="H986" s="6">
        <v>0</v>
      </c>
      <c r="I986" s="6">
        <v>0</v>
      </c>
      <c r="J986" s="6">
        <v>0</v>
      </c>
      <c r="K986" s="6">
        <v>0</v>
      </c>
      <c r="L986" s="47"/>
    </row>
    <row r="987" spans="1:12" ht="63">
      <c r="A987" s="102"/>
      <c r="B987" s="99"/>
      <c r="C987" s="81" t="s">
        <v>196</v>
      </c>
      <c r="D987" s="6">
        <v>0</v>
      </c>
      <c r="E987" s="6">
        <v>0</v>
      </c>
      <c r="F987" s="6">
        <v>0</v>
      </c>
      <c r="G987" s="6">
        <v>0</v>
      </c>
      <c r="H987" s="6">
        <v>0</v>
      </c>
      <c r="I987" s="6">
        <v>0</v>
      </c>
      <c r="J987" s="6">
        <v>0</v>
      </c>
      <c r="K987" s="6">
        <v>0</v>
      </c>
      <c r="L987" s="47"/>
    </row>
    <row r="988" spans="1:12" ht="31.5">
      <c r="A988" s="102"/>
      <c r="B988" s="99"/>
      <c r="C988" s="81" t="s">
        <v>212</v>
      </c>
      <c r="D988" s="6">
        <v>0</v>
      </c>
      <c r="E988" s="6" t="s">
        <v>227</v>
      </c>
      <c r="F988" s="6" t="s">
        <v>227</v>
      </c>
      <c r="G988" s="6" t="s">
        <v>227</v>
      </c>
      <c r="H988" s="6">
        <v>0</v>
      </c>
      <c r="I988" s="6">
        <v>0</v>
      </c>
      <c r="J988" s="6" t="s">
        <v>227</v>
      </c>
      <c r="K988" s="6" t="s">
        <v>227</v>
      </c>
      <c r="L988" s="47"/>
    </row>
    <row r="989" spans="1:12" ht="31.5">
      <c r="A989" s="102"/>
      <c r="B989" s="99"/>
      <c r="C989" s="81" t="s">
        <v>213</v>
      </c>
      <c r="D989" s="6">
        <v>0</v>
      </c>
      <c r="E989" s="6" t="s">
        <v>227</v>
      </c>
      <c r="F989" s="6" t="s">
        <v>227</v>
      </c>
      <c r="G989" s="6" t="s">
        <v>227</v>
      </c>
      <c r="H989" s="6">
        <v>0</v>
      </c>
      <c r="I989" s="6">
        <v>0</v>
      </c>
      <c r="J989" s="6" t="s">
        <v>227</v>
      </c>
      <c r="K989" s="6" t="s">
        <v>227</v>
      </c>
      <c r="L989" s="47"/>
    </row>
    <row r="990" spans="1:12" ht="78.75">
      <c r="A990" s="103"/>
      <c r="B990" s="100"/>
      <c r="C990" s="81" t="s">
        <v>206</v>
      </c>
      <c r="D990" s="6">
        <v>0</v>
      </c>
      <c r="E990" s="6">
        <v>0</v>
      </c>
      <c r="F990" s="6">
        <v>0</v>
      </c>
      <c r="G990" s="6">
        <v>0</v>
      </c>
      <c r="H990" s="6">
        <v>0</v>
      </c>
      <c r="I990" s="11">
        <v>0</v>
      </c>
      <c r="J990" s="11">
        <v>0</v>
      </c>
      <c r="K990" s="11">
        <v>0</v>
      </c>
      <c r="L990" s="47"/>
    </row>
    <row r="991" spans="1:12">
      <c r="A991" s="101" t="s">
        <v>94</v>
      </c>
      <c r="B991" s="98" t="s">
        <v>190</v>
      </c>
      <c r="C991" s="9" t="s">
        <v>3</v>
      </c>
      <c r="D991" s="38">
        <f>D992+D994+D996+D997+D998</f>
        <v>22022.799999999999</v>
      </c>
      <c r="E991" s="39" t="s">
        <v>227</v>
      </c>
      <c r="F991" s="39" t="s">
        <v>227</v>
      </c>
      <c r="G991" s="39" t="s">
        <v>227</v>
      </c>
      <c r="H991" s="38">
        <f>H992+H994+H996+H997+H998</f>
        <v>22022.799999999999</v>
      </c>
      <c r="I991" s="6">
        <f t="shared" ref="I991" si="299">H991/D991*100</f>
        <v>100</v>
      </c>
      <c r="J991" s="6" t="s">
        <v>227</v>
      </c>
      <c r="K991" s="6" t="s">
        <v>227</v>
      </c>
      <c r="L991" s="47"/>
    </row>
    <row r="992" spans="1:12">
      <c r="A992" s="102"/>
      <c r="B992" s="99"/>
      <c r="C992" s="81" t="s">
        <v>4</v>
      </c>
      <c r="D992" s="6">
        <v>22022.799999999999</v>
      </c>
      <c r="E992" s="6">
        <v>22022.799999999999</v>
      </c>
      <c r="F992" s="6">
        <v>22022.799999999999</v>
      </c>
      <c r="G992" s="6">
        <v>22022.799999999999</v>
      </c>
      <c r="H992" s="6">
        <v>22022.799999999999</v>
      </c>
      <c r="I992" s="6">
        <f t="shared" si="292"/>
        <v>100</v>
      </c>
      <c r="J992" s="6">
        <f>G992/E992*100</f>
        <v>100</v>
      </c>
      <c r="K992" s="6">
        <f>G992/F992*100</f>
        <v>100</v>
      </c>
      <c r="L992" s="47"/>
    </row>
    <row r="993" spans="1:12" ht="47.25">
      <c r="A993" s="102"/>
      <c r="B993" s="99"/>
      <c r="C993" s="81" t="s">
        <v>195</v>
      </c>
      <c r="D993" s="6">
        <v>0</v>
      </c>
      <c r="E993" s="6">
        <v>0</v>
      </c>
      <c r="F993" s="6">
        <v>0</v>
      </c>
      <c r="G993" s="6">
        <v>0</v>
      </c>
      <c r="H993" s="6">
        <v>0</v>
      </c>
      <c r="I993" s="6">
        <v>0</v>
      </c>
      <c r="J993" s="6">
        <v>0</v>
      </c>
      <c r="K993" s="6">
        <v>0</v>
      </c>
      <c r="L993" s="47"/>
    </row>
    <row r="994" spans="1:12" ht="31.5">
      <c r="A994" s="102"/>
      <c r="B994" s="99"/>
      <c r="C994" s="81" t="s">
        <v>9</v>
      </c>
      <c r="D994" s="6">
        <v>0</v>
      </c>
      <c r="E994" s="6">
        <v>0</v>
      </c>
      <c r="F994" s="6">
        <v>0</v>
      </c>
      <c r="G994" s="6">
        <v>0</v>
      </c>
      <c r="H994" s="6">
        <v>0</v>
      </c>
      <c r="I994" s="6">
        <v>0</v>
      </c>
      <c r="J994" s="6">
        <v>0</v>
      </c>
      <c r="K994" s="6">
        <v>0</v>
      </c>
      <c r="L994" s="47"/>
    </row>
    <row r="995" spans="1:12" ht="63">
      <c r="A995" s="102"/>
      <c r="B995" s="99"/>
      <c r="C995" s="81" t="s">
        <v>196</v>
      </c>
      <c r="D995" s="6">
        <v>0</v>
      </c>
      <c r="E995" s="6">
        <v>0</v>
      </c>
      <c r="F995" s="6">
        <v>0</v>
      </c>
      <c r="G995" s="6">
        <v>0</v>
      </c>
      <c r="H995" s="6">
        <v>0</v>
      </c>
      <c r="I995" s="6">
        <v>0</v>
      </c>
      <c r="J995" s="6">
        <v>0</v>
      </c>
      <c r="K995" s="6">
        <v>0</v>
      </c>
      <c r="L995" s="47"/>
    </row>
    <row r="996" spans="1:12" ht="31.5">
      <c r="A996" s="102"/>
      <c r="B996" s="99"/>
      <c r="C996" s="81" t="s">
        <v>212</v>
      </c>
      <c r="D996" s="6">
        <v>0</v>
      </c>
      <c r="E996" s="6" t="s">
        <v>227</v>
      </c>
      <c r="F996" s="6" t="s">
        <v>227</v>
      </c>
      <c r="G996" s="6" t="s">
        <v>227</v>
      </c>
      <c r="H996" s="6">
        <v>0</v>
      </c>
      <c r="I996" s="6">
        <v>0</v>
      </c>
      <c r="J996" s="6" t="s">
        <v>227</v>
      </c>
      <c r="K996" s="6" t="s">
        <v>227</v>
      </c>
      <c r="L996" s="47"/>
    </row>
    <row r="997" spans="1:12" ht="31.5">
      <c r="A997" s="102"/>
      <c r="B997" s="99"/>
      <c r="C997" s="81" t="s">
        <v>213</v>
      </c>
      <c r="D997" s="6">
        <v>0</v>
      </c>
      <c r="E997" s="6" t="s">
        <v>227</v>
      </c>
      <c r="F997" s="6" t="s">
        <v>227</v>
      </c>
      <c r="G997" s="6" t="s">
        <v>227</v>
      </c>
      <c r="H997" s="6">
        <v>0</v>
      </c>
      <c r="I997" s="6">
        <v>0</v>
      </c>
      <c r="J997" s="6" t="s">
        <v>227</v>
      </c>
      <c r="K997" s="6" t="s">
        <v>227</v>
      </c>
      <c r="L997" s="47"/>
    </row>
    <row r="998" spans="1:12" ht="78.75">
      <c r="A998" s="103"/>
      <c r="B998" s="100"/>
      <c r="C998" s="81" t="s">
        <v>206</v>
      </c>
      <c r="D998" s="6">
        <v>0</v>
      </c>
      <c r="E998" s="6">
        <v>0</v>
      </c>
      <c r="F998" s="6">
        <v>0</v>
      </c>
      <c r="G998" s="6">
        <v>0</v>
      </c>
      <c r="H998" s="6">
        <v>0</v>
      </c>
      <c r="I998" s="11">
        <v>0</v>
      </c>
      <c r="J998" s="11">
        <v>0</v>
      </c>
      <c r="K998" s="11">
        <v>0</v>
      </c>
      <c r="L998" s="47"/>
    </row>
    <row r="999" spans="1:12">
      <c r="A999" s="101" t="s">
        <v>95</v>
      </c>
      <c r="B999" s="98" t="s">
        <v>190</v>
      </c>
      <c r="C999" s="9" t="s">
        <v>3</v>
      </c>
      <c r="D999" s="38">
        <f>D1000+D1002+D1004+D1005+D1006</f>
        <v>18615.7</v>
      </c>
      <c r="E999" s="39" t="s">
        <v>227</v>
      </c>
      <c r="F999" s="39" t="s">
        <v>227</v>
      </c>
      <c r="G999" s="39" t="s">
        <v>227</v>
      </c>
      <c r="H999" s="38">
        <f>H1000+H1002+H1004+H1005+H1006</f>
        <v>18615.7</v>
      </c>
      <c r="I999" s="6">
        <f t="shared" ref="I999" si="300">H999/D999*100</f>
        <v>100</v>
      </c>
      <c r="J999" s="6" t="s">
        <v>227</v>
      </c>
      <c r="K999" s="6" t="s">
        <v>227</v>
      </c>
      <c r="L999" s="47"/>
    </row>
    <row r="1000" spans="1:12">
      <c r="A1000" s="102"/>
      <c r="B1000" s="99"/>
      <c r="C1000" s="81" t="s">
        <v>4</v>
      </c>
      <c r="D1000" s="6">
        <v>18615.7</v>
      </c>
      <c r="E1000" s="6">
        <v>18615.7</v>
      </c>
      <c r="F1000" s="6">
        <v>18615.7</v>
      </c>
      <c r="G1000" s="6">
        <v>18615.7</v>
      </c>
      <c r="H1000" s="6">
        <v>18615.7</v>
      </c>
      <c r="I1000" s="6">
        <f t="shared" si="292"/>
        <v>100</v>
      </c>
      <c r="J1000" s="6">
        <f>G1000/E1000*100</f>
        <v>100</v>
      </c>
      <c r="K1000" s="6">
        <f>G1000/F1000*100</f>
        <v>100</v>
      </c>
      <c r="L1000" s="47"/>
    </row>
    <row r="1001" spans="1:12" ht="47.25">
      <c r="A1001" s="102"/>
      <c r="B1001" s="99"/>
      <c r="C1001" s="81" t="s">
        <v>195</v>
      </c>
      <c r="D1001" s="6">
        <v>0</v>
      </c>
      <c r="E1001" s="6">
        <v>0</v>
      </c>
      <c r="F1001" s="6">
        <v>0</v>
      </c>
      <c r="G1001" s="6">
        <v>0</v>
      </c>
      <c r="H1001" s="6">
        <v>0</v>
      </c>
      <c r="I1001" s="6">
        <v>0</v>
      </c>
      <c r="J1001" s="6">
        <v>0</v>
      </c>
      <c r="K1001" s="6">
        <v>0</v>
      </c>
      <c r="L1001" s="47"/>
    </row>
    <row r="1002" spans="1:12" ht="31.5">
      <c r="A1002" s="102"/>
      <c r="B1002" s="99"/>
      <c r="C1002" s="81" t="s">
        <v>211</v>
      </c>
      <c r="D1002" s="6">
        <v>0</v>
      </c>
      <c r="E1002" s="6">
        <v>0</v>
      </c>
      <c r="F1002" s="6">
        <v>0</v>
      </c>
      <c r="G1002" s="6">
        <v>0</v>
      </c>
      <c r="H1002" s="6">
        <v>0</v>
      </c>
      <c r="I1002" s="6">
        <v>0</v>
      </c>
      <c r="J1002" s="6">
        <v>0</v>
      </c>
      <c r="K1002" s="6">
        <v>0</v>
      </c>
      <c r="L1002" s="47"/>
    </row>
    <row r="1003" spans="1:12" ht="63">
      <c r="A1003" s="102"/>
      <c r="B1003" s="99"/>
      <c r="C1003" s="81" t="s">
        <v>196</v>
      </c>
      <c r="D1003" s="6">
        <v>0</v>
      </c>
      <c r="E1003" s="6">
        <v>0</v>
      </c>
      <c r="F1003" s="6">
        <v>0</v>
      </c>
      <c r="G1003" s="6">
        <v>0</v>
      </c>
      <c r="H1003" s="6">
        <v>0</v>
      </c>
      <c r="I1003" s="6">
        <v>0</v>
      </c>
      <c r="J1003" s="6">
        <v>0</v>
      </c>
      <c r="K1003" s="6">
        <v>0</v>
      </c>
      <c r="L1003" s="47"/>
    </row>
    <row r="1004" spans="1:12" ht="31.5">
      <c r="A1004" s="102"/>
      <c r="B1004" s="99"/>
      <c r="C1004" s="81" t="s">
        <v>212</v>
      </c>
      <c r="D1004" s="6">
        <v>0</v>
      </c>
      <c r="E1004" s="6" t="s">
        <v>227</v>
      </c>
      <c r="F1004" s="6" t="s">
        <v>227</v>
      </c>
      <c r="G1004" s="6" t="s">
        <v>227</v>
      </c>
      <c r="H1004" s="6">
        <v>0</v>
      </c>
      <c r="I1004" s="6">
        <v>0</v>
      </c>
      <c r="J1004" s="6" t="s">
        <v>227</v>
      </c>
      <c r="K1004" s="6" t="s">
        <v>227</v>
      </c>
      <c r="L1004" s="47"/>
    </row>
    <row r="1005" spans="1:12" ht="31.5">
      <c r="A1005" s="102"/>
      <c r="B1005" s="99"/>
      <c r="C1005" s="81" t="s">
        <v>213</v>
      </c>
      <c r="D1005" s="6">
        <v>0</v>
      </c>
      <c r="E1005" s="6" t="s">
        <v>227</v>
      </c>
      <c r="F1005" s="6" t="s">
        <v>227</v>
      </c>
      <c r="G1005" s="6" t="s">
        <v>227</v>
      </c>
      <c r="H1005" s="6">
        <v>0</v>
      </c>
      <c r="I1005" s="6">
        <v>0</v>
      </c>
      <c r="J1005" s="6" t="s">
        <v>227</v>
      </c>
      <c r="K1005" s="6" t="s">
        <v>227</v>
      </c>
      <c r="L1005" s="47"/>
    </row>
    <row r="1006" spans="1:12" ht="78.75">
      <c r="A1006" s="103"/>
      <c r="B1006" s="100"/>
      <c r="C1006" s="81" t="s">
        <v>206</v>
      </c>
      <c r="D1006" s="6">
        <v>0</v>
      </c>
      <c r="E1006" s="6">
        <v>0</v>
      </c>
      <c r="F1006" s="6">
        <v>0</v>
      </c>
      <c r="G1006" s="6">
        <v>0</v>
      </c>
      <c r="H1006" s="6">
        <v>0</v>
      </c>
      <c r="I1006" s="11">
        <v>0</v>
      </c>
      <c r="J1006" s="11">
        <v>0</v>
      </c>
      <c r="K1006" s="11">
        <v>0</v>
      </c>
      <c r="L1006" s="47"/>
    </row>
    <row r="1007" spans="1:12">
      <c r="A1007" s="101" t="s">
        <v>237</v>
      </c>
      <c r="B1007" s="98" t="s">
        <v>190</v>
      </c>
      <c r="C1007" s="9" t="s">
        <v>3</v>
      </c>
      <c r="D1007" s="38">
        <f>D1008+D1010+D1012+D1013+D1014</f>
        <v>59334.2</v>
      </c>
      <c r="E1007" s="39" t="s">
        <v>227</v>
      </c>
      <c r="F1007" s="39" t="s">
        <v>227</v>
      </c>
      <c r="G1007" s="39" t="s">
        <v>227</v>
      </c>
      <c r="H1007" s="38">
        <f>H1008+H1010+H1012+H1013+H1014</f>
        <v>59334.2</v>
      </c>
      <c r="I1007" s="6">
        <f t="shared" ref="I1007:I1008" si="301">H1007/D1007*100</f>
        <v>100</v>
      </c>
      <c r="J1007" s="6" t="s">
        <v>227</v>
      </c>
      <c r="K1007" s="6" t="s">
        <v>227</v>
      </c>
      <c r="L1007" s="47"/>
    </row>
    <row r="1008" spans="1:12">
      <c r="A1008" s="102"/>
      <c r="B1008" s="99"/>
      <c r="C1008" s="81" t="s">
        <v>4</v>
      </c>
      <c r="D1008" s="6">
        <v>59334.2</v>
      </c>
      <c r="E1008" s="6">
        <v>59334.2</v>
      </c>
      <c r="F1008" s="6">
        <v>59334.2</v>
      </c>
      <c r="G1008" s="6">
        <v>59334.2</v>
      </c>
      <c r="H1008" s="6">
        <v>59334.2</v>
      </c>
      <c r="I1008" s="6">
        <f t="shared" si="301"/>
        <v>100</v>
      </c>
      <c r="J1008" s="6">
        <f>G1008/E1008*100</f>
        <v>100</v>
      </c>
      <c r="K1008" s="6">
        <f>G1008/F1008*100</f>
        <v>100</v>
      </c>
      <c r="L1008" s="47"/>
    </row>
    <row r="1009" spans="1:12" ht="47.25">
      <c r="A1009" s="102"/>
      <c r="B1009" s="99"/>
      <c r="C1009" s="81" t="s">
        <v>195</v>
      </c>
      <c r="D1009" s="6">
        <v>0</v>
      </c>
      <c r="E1009" s="6">
        <v>0</v>
      </c>
      <c r="F1009" s="6">
        <v>0</v>
      </c>
      <c r="G1009" s="6">
        <v>0</v>
      </c>
      <c r="H1009" s="6">
        <v>0</v>
      </c>
      <c r="I1009" s="6">
        <v>0</v>
      </c>
      <c r="J1009" s="6">
        <v>0</v>
      </c>
      <c r="K1009" s="6">
        <v>0</v>
      </c>
      <c r="L1009" s="47"/>
    </row>
    <row r="1010" spans="1:12" ht="31.5">
      <c r="A1010" s="102"/>
      <c r="B1010" s="99"/>
      <c r="C1010" s="81" t="s">
        <v>211</v>
      </c>
      <c r="D1010" s="6">
        <v>0</v>
      </c>
      <c r="E1010" s="6">
        <v>0</v>
      </c>
      <c r="F1010" s="6">
        <v>0</v>
      </c>
      <c r="G1010" s="6">
        <v>0</v>
      </c>
      <c r="H1010" s="6">
        <v>0</v>
      </c>
      <c r="I1010" s="6">
        <v>0</v>
      </c>
      <c r="J1010" s="6">
        <v>0</v>
      </c>
      <c r="K1010" s="6">
        <v>0</v>
      </c>
      <c r="L1010" s="47"/>
    </row>
    <row r="1011" spans="1:12" ht="63">
      <c r="A1011" s="102"/>
      <c r="B1011" s="99"/>
      <c r="C1011" s="81" t="s">
        <v>196</v>
      </c>
      <c r="D1011" s="6">
        <v>0</v>
      </c>
      <c r="E1011" s="6">
        <v>0</v>
      </c>
      <c r="F1011" s="6">
        <v>0</v>
      </c>
      <c r="G1011" s="6">
        <v>0</v>
      </c>
      <c r="H1011" s="6">
        <v>0</v>
      </c>
      <c r="I1011" s="6">
        <v>0</v>
      </c>
      <c r="J1011" s="6">
        <v>0</v>
      </c>
      <c r="K1011" s="6">
        <v>0</v>
      </c>
      <c r="L1011" s="47"/>
    </row>
    <row r="1012" spans="1:12" ht="31.5">
      <c r="A1012" s="102"/>
      <c r="B1012" s="99"/>
      <c r="C1012" s="81" t="s">
        <v>212</v>
      </c>
      <c r="D1012" s="6">
        <v>0</v>
      </c>
      <c r="E1012" s="6" t="s">
        <v>227</v>
      </c>
      <c r="F1012" s="6" t="s">
        <v>227</v>
      </c>
      <c r="G1012" s="6" t="s">
        <v>227</v>
      </c>
      <c r="H1012" s="6">
        <v>0</v>
      </c>
      <c r="I1012" s="6">
        <v>0</v>
      </c>
      <c r="J1012" s="6" t="s">
        <v>227</v>
      </c>
      <c r="K1012" s="6" t="s">
        <v>227</v>
      </c>
      <c r="L1012" s="47"/>
    </row>
    <row r="1013" spans="1:12" ht="31.5">
      <c r="A1013" s="102"/>
      <c r="B1013" s="99"/>
      <c r="C1013" s="81" t="s">
        <v>213</v>
      </c>
      <c r="D1013" s="6">
        <v>0</v>
      </c>
      <c r="E1013" s="6" t="s">
        <v>227</v>
      </c>
      <c r="F1013" s="6" t="s">
        <v>227</v>
      </c>
      <c r="G1013" s="6" t="s">
        <v>227</v>
      </c>
      <c r="H1013" s="6">
        <v>0</v>
      </c>
      <c r="I1013" s="6">
        <v>0</v>
      </c>
      <c r="J1013" s="6" t="s">
        <v>227</v>
      </c>
      <c r="K1013" s="6" t="s">
        <v>227</v>
      </c>
      <c r="L1013" s="47"/>
    </row>
    <row r="1014" spans="1:12" ht="78.75">
      <c r="A1014" s="103"/>
      <c r="B1014" s="100"/>
      <c r="C1014" s="81" t="s">
        <v>206</v>
      </c>
      <c r="D1014" s="6">
        <v>0</v>
      </c>
      <c r="E1014" s="6">
        <v>0</v>
      </c>
      <c r="F1014" s="6">
        <v>0</v>
      </c>
      <c r="G1014" s="6">
        <v>0</v>
      </c>
      <c r="H1014" s="6">
        <v>0</v>
      </c>
      <c r="I1014" s="11">
        <v>0</v>
      </c>
      <c r="J1014" s="11">
        <v>0</v>
      </c>
      <c r="K1014" s="11">
        <v>0</v>
      </c>
      <c r="L1014" s="47"/>
    </row>
    <row r="1015" spans="1:12" hidden="1">
      <c r="A1015" s="101" t="s">
        <v>242</v>
      </c>
      <c r="B1015" s="98" t="s">
        <v>190</v>
      </c>
      <c r="C1015" s="9" t="s">
        <v>3</v>
      </c>
      <c r="D1015" s="6">
        <f>D1016+D1018+D1020+D1021</f>
        <v>0</v>
      </c>
      <c r="E1015" s="6" t="s">
        <v>227</v>
      </c>
      <c r="F1015" s="6" t="s">
        <v>227</v>
      </c>
      <c r="G1015" s="6" t="s">
        <v>227</v>
      </c>
      <c r="H1015" s="6">
        <f>H1016+H1018</f>
        <v>0</v>
      </c>
      <c r="I1015" s="6">
        <v>0</v>
      </c>
      <c r="J1015" s="6" t="s">
        <v>227</v>
      </c>
      <c r="K1015" s="6" t="s">
        <v>227</v>
      </c>
      <c r="L1015" s="47"/>
    </row>
    <row r="1016" spans="1:12" hidden="1">
      <c r="A1016" s="102"/>
      <c r="B1016" s="99"/>
      <c r="C1016" s="81" t="s">
        <v>4</v>
      </c>
      <c r="D1016" s="6">
        <v>0</v>
      </c>
      <c r="E1016" s="6">
        <v>0</v>
      </c>
      <c r="F1016" s="6">
        <v>0</v>
      </c>
      <c r="G1016" s="6">
        <v>0</v>
      </c>
      <c r="H1016" s="6">
        <v>0</v>
      </c>
      <c r="I1016" s="6">
        <v>0</v>
      </c>
      <c r="J1016" s="6">
        <v>0</v>
      </c>
      <c r="K1016" s="6">
        <v>0</v>
      </c>
      <c r="L1016" s="47"/>
    </row>
    <row r="1017" spans="1:12" ht="47.25" hidden="1">
      <c r="A1017" s="102"/>
      <c r="B1017" s="99"/>
      <c r="C1017" s="81" t="s">
        <v>195</v>
      </c>
      <c r="D1017" s="6">
        <v>0</v>
      </c>
      <c r="E1017" s="6">
        <v>0</v>
      </c>
      <c r="F1017" s="6">
        <v>0</v>
      </c>
      <c r="G1017" s="6">
        <v>0</v>
      </c>
      <c r="H1017" s="6">
        <v>0</v>
      </c>
      <c r="I1017" s="6">
        <v>0</v>
      </c>
      <c r="J1017" s="6">
        <v>0</v>
      </c>
      <c r="K1017" s="6">
        <v>0</v>
      </c>
      <c r="L1017" s="47"/>
    </row>
    <row r="1018" spans="1:12" ht="31.5" hidden="1">
      <c r="A1018" s="102"/>
      <c r="B1018" s="99"/>
      <c r="C1018" s="81" t="s">
        <v>211</v>
      </c>
      <c r="D1018" s="6">
        <v>0</v>
      </c>
      <c r="E1018" s="6">
        <v>0</v>
      </c>
      <c r="F1018" s="6">
        <v>0</v>
      </c>
      <c r="G1018" s="6">
        <v>0</v>
      </c>
      <c r="H1018" s="6">
        <v>0</v>
      </c>
      <c r="I1018" s="6">
        <v>0</v>
      </c>
      <c r="J1018" s="6">
        <v>0</v>
      </c>
      <c r="K1018" s="6">
        <v>0</v>
      </c>
      <c r="L1018" s="47"/>
    </row>
    <row r="1019" spans="1:12" ht="63" hidden="1">
      <c r="A1019" s="102"/>
      <c r="B1019" s="99"/>
      <c r="C1019" s="81" t="s">
        <v>196</v>
      </c>
      <c r="D1019" s="6">
        <v>0</v>
      </c>
      <c r="E1019" s="6">
        <v>0</v>
      </c>
      <c r="F1019" s="6">
        <v>0</v>
      </c>
      <c r="G1019" s="6">
        <v>0</v>
      </c>
      <c r="H1019" s="6">
        <v>0</v>
      </c>
      <c r="I1019" s="6">
        <v>0</v>
      </c>
      <c r="J1019" s="6">
        <v>0</v>
      </c>
      <c r="K1019" s="6">
        <v>0</v>
      </c>
      <c r="L1019" s="47"/>
    </row>
    <row r="1020" spans="1:12" ht="31.5" hidden="1">
      <c r="A1020" s="102"/>
      <c r="B1020" s="99"/>
      <c r="C1020" s="81" t="s">
        <v>212</v>
      </c>
      <c r="D1020" s="6">
        <v>0</v>
      </c>
      <c r="E1020" s="6" t="s">
        <v>227</v>
      </c>
      <c r="F1020" s="6" t="s">
        <v>227</v>
      </c>
      <c r="G1020" s="6" t="s">
        <v>227</v>
      </c>
      <c r="H1020" s="6">
        <v>0</v>
      </c>
      <c r="I1020" s="6">
        <v>0</v>
      </c>
      <c r="J1020" s="6" t="s">
        <v>227</v>
      </c>
      <c r="K1020" s="6" t="s">
        <v>227</v>
      </c>
      <c r="L1020" s="47"/>
    </row>
    <row r="1021" spans="1:12" ht="31.5" hidden="1">
      <c r="A1021" s="102"/>
      <c r="B1021" s="99"/>
      <c r="C1021" s="81" t="s">
        <v>213</v>
      </c>
      <c r="D1021" s="6">
        <v>0</v>
      </c>
      <c r="E1021" s="6" t="s">
        <v>227</v>
      </c>
      <c r="F1021" s="6" t="s">
        <v>227</v>
      </c>
      <c r="G1021" s="6" t="s">
        <v>227</v>
      </c>
      <c r="H1021" s="6">
        <v>0</v>
      </c>
      <c r="I1021" s="6">
        <v>0</v>
      </c>
      <c r="J1021" s="6" t="s">
        <v>227</v>
      </c>
      <c r="K1021" s="6" t="s">
        <v>227</v>
      </c>
      <c r="L1021" s="47"/>
    </row>
    <row r="1022" spans="1:12" ht="78.75" hidden="1">
      <c r="A1022" s="103"/>
      <c r="B1022" s="100"/>
      <c r="C1022" s="81" t="s">
        <v>206</v>
      </c>
      <c r="D1022" s="6">
        <v>0</v>
      </c>
      <c r="E1022" s="6">
        <v>0</v>
      </c>
      <c r="F1022" s="6">
        <v>0</v>
      </c>
      <c r="G1022" s="6">
        <v>0</v>
      </c>
      <c r="H1022" s="6">
        <v>0</v>
      </c>
      <c r="I1022" s="11">
        <v>0</v>
      </c>
      <c r="J1022" s="11">
        <v>0</v>
      </c>
      <c r="K1022" s="11">
        <v>0</v>
      </c>
      <c r="L1022" s="47"/>
    </row>
    <row r="1023" spans="1:12" hidden="1">
      <c r="A1023" s="101" t="s">
        <v>243</v>
      </c>
      <c r="B1023" s="98" t="s">
        <v>190</v>
      </c>
      <c r="C1023" s="9" t="s">
        <v>3</v>
      </c>
      <c r="D1023" s="6">
        <f>D1024+D1026+D1028+D1029</f>
        <v>0</v>
      </c>
      <c r="E1023" s="6" t="s">
        <v>227</v>
      </c>
      <c r="F1023" s="6" t="s">
        <v>227</v>
      </c>
      <c r="G1023" s="6" t="s">
        <v>227</v>
      </c>
      <c r="H1023" s="6">
        <f>H1024+H1026</f>
        <v>0</v>
      </c>
      <c r="I1023" s="6">
        <v>0</v>
      </c>
      <c r="J1023" s="6" t="s">
        <v>227</v>
      </c>
      <c r="K1023" s="6" t="s">
        <v>227</v>
      </c>
      <c r="L1023" s="47"/>
    </row>
    <row r="1024" spans="1:12" hidden="1">
      <c r="A1024" s="102"/>
      <c r="B1024" s="99"/>
      <c r="C1024" s="81" t="s">
        <v>4</v>
      </c>
      <c r="D1024" s="6">
        <v>0</v>
      </c>
      <c r="E1024" s="6">
        <v>0</v>
      </c>
      <c r="F1024" s="6">
        <v>0</v>
      </c>
      <c r="G1024" s="6">
        <v>0</v>
      </c>
      <c r="H1024" s="6">
        <v>0</v>
      </c>
      <c r="I1024" s="6">
        <v>0</v>
      </c>
      <c r="J1024" s="6">
        <v>0</v>
      </c>
      <c r="K1024" s="6">
        <v>0</v>
      </c>
      <c r="L1024" s="47"/>
    </row>
    <row r="1025" spans="1:14" ht="47.25" hidden="1">
      <c r="A1025" s="102"/>
      <c r="B1025" s="99"/>
      <c r="C1025" s="81" t="s">
        <v>195</v>
      </c>
      <c r="D1025" s="6">
        <v>0</v>
      </c>
      <c r="E1025" s="6">
        <v>0</v>
      </c>
      <c r="F1025" s="6">
        <v>0</v>
      </c>
      <c r="G1025" s="6">
        <v>0</v>
      </c>
      <c r="H1025" s="6">
        <v>0</v>
      </c>
      <c r="I1025" s="6">
        <v>0</v>
      </c>
      <c r="J1025" s="6">
        <v>0</v>
      </c>
      <c r="K1025" s="6">
        <v>0</v>
      </c>
      <c r="L1025" s="47"/>
    </row>
    <row r="1026" spans="1:14" ht="31.5" hidden="1">
      <c r="A1026" s="102"/>
      <c r="B1026" s="99"/>
      <c r="C1026" s="81" t="s">
        <v>211</v>
      </c>
      <c r="D1026" s="6">
        <v>0</v>
      </c>
      <c r="E1026" s="6">
        <v>0</v>
      </c>
      <c r="F1026" s="6">
        <v>0</v>
      </c>
      <c r="G1026" s="6">
        <v>0</v>
      </c>
      <c r="H1026" s="6">
        <v>0</v>
      </c>
      <c r="I1026" s="6">
        <v>0</v>
      </c>
      <c r="J1026" s="6">
        <v>0</v>
      </c>
      <c r="K1026" s="6">
        <v>0</v>
      </c>
      <c r="L1026" s="47"/>
    </row>
    <row r="1027" spans="1:14" ht="63" hidden="1">
      <c r="A1027" s="102"/>
      <c r="B1027" s="99"/>
      <c r="C1027" s="81" t="s">
        <v>196</v>
      </c>
      <c r="D1027" s="6">
        <v>0</v>
      </c>
      <c r="E1027" s="6">
        <v>0</v>
      </c>
      <c r="F1027" s="6">
        <v>0</v>
      </c>
      <c r="G1027" s="6">
        <v>0</v>
      </c>
      <c r="H1027" s="6">
        <v>0</v>
      </c>
      <c r="I1027" s="6">
        <v>0</v>
      </c>
      <c r="J1027" s="6">
        <v>0</v>
      </c>
      <c r="K1027" s="6">
        <v>0</v>
      </c>
      <c r="L1027" s="47"/>
    </row>
    <row r="1028" spans="1:14" ht="31.5" hidden="1">
      <c r="A1028" s="102"/>
      <c r="B1028" s="99"/>
      <c r="C1028" s="81" t="s">
        <v>212</v>
      </c>
      <c r="D1028" s="6">
        <v>0</v>
      </c>
      <c r="E1028" s="6" t="s">
        <v>227</v>
      </c>
      <c r="F1028" s="6" t="s">
        <v>227</v>
      </c>
      <c r="G1028" s="6" t="s">
        <v>227</v>
      </c>
      <c r="H1028" s="6">
        <v>0</v>
      </c>
      <c r="I1028" s="6">
        <v>0</v>
      </c>
      <c r="J1028" s="6" t="s">
        <v>227</v>
      </c>
      <c r="K1028" s="6" t="s">
        <v>227</v>
      </c>
      <c r="L1028" s="47"/>
    </row>
    <row r="1029" spans="1:14" ht="31.5" hidden="1">
      <c r="A1029" s="102"/>
      <c r="B1029" s="99"/>
      <c r="C1029" s="81" t="s">
        <v>213</v>
      </c>
      <c r="D1029" s="6">
        <v>0</v>
      </c>
      <c r="E1029" s="6" t="s">
        <v>227</v>
      </c>
      <c r="F1029" s="6" t="s">
        <v>227</v>
      </c>
      <c r="G1029" s="6" t="s">
        <v>227</v>
      </c>
      <c r="H1029" s="6">
        <v>0</v>
      </c>
      <c r="I1029" s="6">
        <v>0</v>
      </c>
      <c r="J1029" s="6" t="s">
        <v>227</v>
      </c>
      <c r="K1029" s="6" t="s">
        <v>227</v>
      </c>
      <c r="L1029" s="47"/>
    </row>
    <row r="1030" spans="1:14" ht="78.75" hidden="1">
      <c r="A1030" s="103"/>
      <c r="B1030" s="100"/>
      <c r="C1030" s="81" t="s">
        <v>206</v>
      </c>
      <c r="D1030" s="6">
        <v>0</v>
      </c>
      <c r="E1030" s="6">
        <v>0</v>
      </c>
      <c r="F1030" s="6">
        <v>0</v>
      </c>
      <c r="G1030" s="6">
        <v>0</v>
      </c>
      <c r="H1030" s="6">
        <v>0</v>
      </c>
      <c r="I1030" s="11">
        <v>0</v>
      </c>
      <c r="J1030" s="11">
        <v>0</v>
      </c>
      <c r="K1030" s="11">
        <v>0</v>
      </c>
      <c r="L1030" s="47"/>
    </row>
    <row r="1031" spans="1:14">
      <c r="A1031" s="101" t="s">
        <v>117</v>
      </c>
      <c r="B1031" s="98" t="s">
        <v>190</v>
      </c>
      <c r="C1031" s="9" t="s">
        <v>3</v>
      </c>
      <c r="D1031" s="38">
        <f>D1032+D1034+D1036+D1037+D1038</f>
        <v>123100.59999999999</v>
      </c>
      <c r="E1031" s="39" t="s">
        <v>227</v>
      </c>
      <c r="F1031" s="39" t="s">
        <v>227</v>
      </c>
      <c r="G1031" s="39" t="s">
        <v>227</v>
      </c>
      <c r="H1031" s="38">
        <f>H1032+H1034+H1036+H1037+H1038</f>
        <v>95762.299999999988</v>
      </c>
      <c r="I1031" s="6">
        <f t="shared" ref="I1031" si="302">H1031/D1031*100</f>
        <v>77.79190353255791</v>
      </c>
      <c r="J1031" s="6" t="s">
        <v>227</v>
      </c>
      <c r="K1031" s="6" t="s">
        <v>227</v>
      </c>
      <c r="L1031" s="47"/>
    </row>
    <row r="1032" spans="1:14">
      <c r="A1032" s="102"/>
      <c r="B1032" s="99"/>
      <c r="C1032" s="81" t="s">
        <v>4</v>
      </c>
      <c r="D1032" s="6">
        <f>D1040+D1048</f>
        <v>122434.2</v>
      </c>
      <c r="E1032" s="6">
        <f t="shared" ref="E1032:H1032" si="303">E1040+E1048</f>
        <v>122434.2</v>
      </c>
      <c r="F1032" s="6">
        <f t="shared" si="303"/>
        <v>122434.2</v>
      </c>
      <c r="G1032" s="6">
        <f t="shared" si="303"/>
        <v>99230.599999999991</v>
      </c>
      <c r="H1032" s="6">
        <f t="shared" si="303"/>
        <v>95095.9</v>
      </c>
      <c r="I1032" s="6">
        <f>H1032/D1032*100</f>
        <v>77.671026559572411</v>
      </c>
      <c r="J1032" s="6">
        <f>G1032/E1032*100</f>
        <v>81.048105839708185</v>
      </c>
      <c r="K1032" s="6">
        <f>G1032/F1032*100</f>
        <v>81.048105839708185</v>
      </c>
      <c r="L1032" s="47"/>
      <c r="M1032" s="36"/>
      <c r="N1032" s="36"/>
    </row>
    <row r="1033" spans="1:14" ht="47.25">
      <c r="A1033" s="102"/>
      <c r="B1033" s="99"/>
      <c r="C1033" s="81" t="s">
        <v>195</v>
      </c>
      <c r="D1033" s="6">
        <f t="shared" ref="D1033:H1038" si="304">D1041+D1049</f>
        <v>82.4</v>
      </c>
      <c r="E1033" s="6">
        <f t="shared" si="304"/>
        <v>82.4</v>
      </c>
      <c r="F1033" s="6">
        <f t="shared" si="304"/>
        <v>82.4</v>
      </c>
      <c r="G1033" s="6">
        <f t="shared" si="304"/>
        <v>82.4</v>
      </c>
      <c r="H1033" s="6">
        <f t="shared" si="304"/>
        <v>82.4</v>
      </c>
      <c r="I1033" s="6">
        <f t="shared" si="292"/>
        <v>100</v>
      </c>
      <c r="J1033" s="6">
        <f>G1033/E1033*100</f>
        <v>100</v>
      </c>
      <c r="K1033" s="6">
        <f>G1033/F1033*100</f>
        <v>100</v>
      </c>
      <c r="L1033" s="47"/>
      <c r="M1033" s="55"/>
    </row>
    <row r="1034" spans="1:14" ht="31.5">
      <c r="A1034" s="102"/>
      <c r="B1034" s="99"/>
      <c r="C1034" s="81" t="s">
        <v>9</v>
      </c>
      <c r="D1034" s="6">
        <f t="shared" si="304"/>
        <v>666.4</v>
      </c>
      <c r="E1034" s="6">
        <f t="shared" si="304"/>
        <v>666.4</v>
      </c>
      <c r="F1034" s="6">
        <f t="shared" si="304"/>
        <v>666.4</v>
      </c>
      <c r="G1034" s="6">
        <f t="shared" si="304"/>
        <v>666.4</v>
      </c>
      <c r="H1034" s="6">
        <f t="shared" si="304"/>
        <v>666.4</v>
      </c>
      <c r="I1034" s="6">
        <f t="shared" si="292"/>
        <v>100</v>
      </c>
      <c r="J1034" s="6">
        <f>G1034/E1034*100</f>
        <v>100</v>
      </c>
      <c r="K1034" s="6">
        <f>G1034/F1034*100</f>
        <v>100</v>
      </c>
      <c r="L1034" s="47"/>
    </row>
    <row r="1035" spans="1:14" ht="63">
      <c r="A1035" s="102"/>
      <c r="B1035" s="99"/>
      <c r="C1035" s="81" t="s">
        <v>196</v>
      </c>
      <c r="D1035" s="6">
        <f t="shared" si="304"/>
        <v>666.4</v>
      </c>
      <c r="E1035" s="6">
        <f t="shared" si="304"/>
        <v>666.4</v>
      </c>
      <c r="F1035" s="6">
        <f t="shared" si="304"/>
        <v>666.4</v>
      </c>
      <c r="G1035" s="6">
        <f t="shared" si="304"/>
        <v>666.4</v>
      </c>
      <c r="H1035" s="6">
        <f t="shared" si="304"/>
        <v>666.4</v>
      </c>
      <c r="I1035" s="6">
        <f t="shared" si="292"/>
        <v>100</v>
      </c>
      <c r="J1035" s="6">
        <f>G1035/E1035*100</f>
        <v>100</v>
      </c>
      <c r="K1035" s="6">
        <f>G1035/F1035*100</f>
        <v>100</v>
      </c>
      <c r="L1035" s="47"/>
      <c r="M1035" s="55"/>
    </row>
    <row r="1036" spans="1:14" ht="31.5">
      <c r="A1036" s="102"/>
      <c r="B1036" s="99"/>
      <c r="C1036" s="81" t="s">
        <v>212</v>
      </c>
      <c r="D1036" s="6">
        <f t="shared" si="304"/>
        <v>0</v>
      </c>
      <c r="E1036" s="6" t="s">
        <v>227</v>
      </c>
      <c r="F1036" s="6" t="s">
        <v>227</v>
      </c>
      <c r="G1036" s="6" t="s">
        <v>227</v>
      </c>
      <c r="H1036" s="6">
        <f t="shared" si="304"/>
        <v>0</v>
      </c>
      <c r="I1036" s="6">
        <v>0</v>
      </c>
      <c r="J1036" s="6" t="s">
        <v>227</v>
      </c>
      <c r="K1036" s="6" t="s">
        <v>227</v>
      </c>
      <c r="L1036" s="47"/>
      <c r="M1036" s="55"/>
    </row>
    <row r="1037" spans="1:14" ht="31.5">
      <c r="A1037" s="102"/>
      <c r="B1037" s="99"/>
      <c r="C1037" s="81" t="s">
        <v>213</v>
      </c>
      <c r="D1037" s="6">
        <f t="shared" si="304"/>
        <v>0</v>
      </c>
      <c r="E1037" s="6" t="s">
        <v>227</v>
      </c>
      <c r="F1037" s="6" t="s">
        <v>227</v>
      </c>
      <c r="G1037" s="6" t="s">
        <v>227</v>
      </c>
      <c r="H1037" s="6">
        <f t="shared" si="304"/>
        <v>0</v>
      </c>
      <c r="I1037" s="6">
        <v>0</v>
      </c>
      <c r="J1037" s="6" t="s">
        <v>227</v>
      </c>
      <c r="K1037" s="6" t="s">
        <v>227</v>
      </c>
      <c r="L1037" s="47"/>
    </row>
    <row r="1038" spans="1:14" ht="78.75">
      <c r="A1038" s="103"/>
      <c r="B1038" s="100"/>
      <c r="C1038" s="81" t="s">
        <v>206</v>
      </c>
      <c r="D1038" s="6">
        <f t="shared" si="304"/>
        <v>0</v>
      </c>
      <c r="E1038" s="6">
        <f t="shared" si="304"/>
        <v>0</v>
      </c>
      <c r="F1038" s="6">
        <f t="shared" si="304"/>
        <v>0</v>
      </c>
      <c r="G1038" s="6">
        <f t="shared" si="304"/>
        <v>0</v>
      </c>
      <c r="H1038" s="6">
        <f t="shared" si="304"/>
        <v>0</v>
      </c>
      <c r="I1038" s="11">
        <v>0</v>
      </c>
      <c r="J1038" s="11">
        <v>0</v>
      </c>
      <c r="K1038" s="11">
        <v>0</v>
      </c>
      <c r="L1038" s="47"/>
    </row>
    <row r="1039" spans="1:14">
      <c r="A1039" s="101" t="s">
        <v>238</v>
      </c>
      <c r="B1039" s="98" t="s">
        <v>190</v>
      </c>
      <c r="C1039" s="9" t="s">
        <v>3</v>
      </c>
      <c r="D1039" s="38">
        <f>D1040+D1042+D1044+D1045+D1046</f>
        <v>122351.8</v>
      </c>
      <c r="E1039" s="39" t="s">
        <v>227</v>
      </c>
      <c r="F1039" s="39" t="s">
        <v>227</v>
      </c>
      <c r="G1039" s="39" t="s">
        <v>227</v>
      </c>
      <c r="H1039" s="38">
        <f>H1040+H1042+H1044+H1045+H1046</f>
        <v>95013.5</v>
      </c>
      <c r="I1039" s="6">
        <f t="shared" ref="I1039:I1040" si="305">H1039/D1039*100</f>
        <v>77.65598871451013</v>
      </c>
      <c r="J1039" s="6" t="s">
        <v>227</v>
      </c>
      <c r="K1039" s="6" t="s">
        <v>227</v>
      </c>
      <c r="L1039" s="47" t="s">
        <v>357</v>
      </c>
    </row>
    <row r="1040" spans="1:14">
      <c r="A1040" s="102"/>
      <c r="B1040" s="99"/>
      <c r="C1040" s="81" t="s">
        <v>4</v>
      </c>
      <c r="D1040" s="6">
        <v>122351.8</v>
      </c>
      <c r="E1040" s="6">
        <v>122351.8</v>
      </c>
      <c r="F1040" s="6">
        <v>122351.8</v>
      </c>
      <c r="G1040" s="6">
        <v>99148.2</v>
      </c>
      <c r="H1040" s="6">
        <f>G1040-4134.7</f>
        <v>95013.5</v>
      </c>
      <c r="I1040" s="6">
        <f t="shared" si="305"/>
        <v>77.65598871451013</v>
      </c>
      <c r="J1040" s="6">
        <f>G1040/E1040*100</f>
        <v>81.035342348866138</v>
      </c>
      <c r="K1040" s="6">
        <f>G1040/F1040*100</f>
        <v>81.035342348866138</v>
      </c>
      <c r="L1040" s="47"/>
      <c r="M1040" s="21" t="s">
        <v>363</v>
      </c>
    </row>
    <row r="1041" spans="1:13" ht="47.25">
      <c r="A1041" s="102"/>
      <c r="B1041" s="99"/>
      <c r="C1041" s="81" t="s">
        <v>195</v>
      </c>
      <c r="D1041" s="6">
        <v>0</v>
      </c>
      <c r="E1041" s="6">
        <v>0</v>
      </c>
      <c r="F1041" s="6">
        <v>0</v>
      </c>
      <c r="G1041" s="6">
        <v>0</v>
      </c>
      <c r="H1041" s="6">
        <v>0</v>
      </c>
      <c r="I1041" s="6">
        <v>0</v>
      </c>
      <c r="J1041" s="6">
        <v>0</v>
      </c>
      <c r="K1041" s="6">
        <v>0</v>
      </c>
      <c r="L1041" s="47"/>
    </row>
    <row r="1042" spans="1:13" ht="31.5">
      <c r="A1042" s="102"/>
      <c r="B1042" s="99"/>
      <c r="C1042" s="81" t="s">
        <v>9</v>
      </c>
      <c r="D1042" s="6">
        <v>0</v>
      </c>
      <c r="E1042" s="6">
        <v>0</v>
      </c>
      <c r="F1042" s="6">
        <v>0</v>
      </c>
      <c r="G1042" s="6">
        <v>0</v>
      </c>
      <c r="H1042" s="6">
        <v>0</v>
      </c>
      <c r="I1042" s="6">
        <v>0</v>
      </c>
      <c r="J1042" s="6">
        <v>0</v>
      </c>
      <c r="K1042" s="6">
        <v>0</v>
      </c>
      <c r="L1042" s="47"/>
    </row>
    <row r="1043" spans="1:13" ht="63">
      <c r="A1043" s="102"/>
      <c r="B1043" s="99"/>
      <c r="C1043" s="81" t="s">
        <v>196</v>
      </c>
      <c r="D1043" s="6">
        <v>0</v>
      </c>
      <c r="E1043" s="6">
        <v>0</v>
      </c>
      <c r="F1043" s="6">
        <v>0</v>
      </c>
      <c r="G1043" s="6">
        <v>0</v>
      </c>
      <c r="H1043" s="6">
        <v>0</v>
      </c>
      <c r="I1043" s="6">
        <v>0</v>
      </c>
      <c r="J1043" s="6">
        <v>0</v>
      </c>
      <c r="K1043" s="6">
        <v>0</v>
      </c>
      <c r="L1043" s="47"/>
    </row>
    <row r="1044" spans="1:13" ht="31.5">
      <c r="A1044" s="102"/>
      <c r="B1044" s="99"/>
      <c r="C1044" s="81" t="s">
        <v>212</v>
      </c>
      <c r="D1044" s="6">
        <v>0</v>
      </c>
      <c r="E1044" s="6" t="s">
        <v>227</v>
      </c>
      <c r="F1044" s="6" t="s">
        <v>227</v>
      </c>
      <c r="G1044" s="6" t="s">
        <v>227</v>
      </c>
      <c r="H1044" s="6">
        <v>0</v>
      </c>
      <c r="I1044" s="6">
        <v>0</v>
      </c>
      <c r="J1044" s="6" t="s">
        <v>227</v>
      </c>
      <c r="K1044" s="6" t="s">
        <v>227</v>
      </c>
      <c r="L1044" s="47"/>
    </row>
    <row r="1045" spans="1:13" ht="31.5">
      <c r="A1045" s="102"/>
      <c r="B1045" s="99"/>
      <c r="C1045" s="81" t="s">
        <v>213</v>
      </c>
      <c r="D1045" s="6">
        <v>0</v>
      </c>
      <c r="E1045" s="6" t="s">
        <v>227</v>
      </c>
      <c r="F1045" s="6" t="s">
        <v>227</v>
      </c>
      <c r="G1045" s="6" t="s">
        <v>227</v>
      </c>
      <c r="H1045" s="6">
        <v>0</v>
      </c>
      <c r="I1045" s="6">
        <v>0</v>
      </c>
      <c r="J1045" s="6" t="s">
        <v>227</v>
      </c>
      <c r="K1045" s="6" t="s">
        <v>227</v>
      </c>
      <c r="L1045" s="47"/>
    </row>
    <row r="1046" spans="1:13" ht="78.75">
      <c r="A1046" s="103"/>
      <c r="B1046" s="100"/>
      <c r="C1046" s="81" t="s">
        <v>206</v>
      </c>
      <c r="D1046" s="6">
        <v>0</v>
      </c>
      <c r="E1046" s="6">
        <v>0</v>
      </c>
      <c r="F1046" s="6">
        <v>0</v>
      </c>
      <c r="G1046" s="6">
        <v>0</v>
      </c>
      <c r="H1046" s="6">
        <v>0</v>
      </c>
      <c r="I1046" s="11">
        <v>0</v>
      </c>
      <c r="J1046" s="11">
        <v>0</v>
      </c>
      <c r="K1046" s="11">
        <v>0</v>
      </c>
      <c r="L1046" s="47"/>
    </row>
    <row r="1047" spans="1:13">
      <c r="A1047" s="101" t="s">
        <v>239</v>
      </c>
      <c r="B1047" s="98" t="s">
        <v>190</v>
      </c>
      <c r="C1047" s="9" t="s">
        <v>3</v>
      </c>
      <c r="D1047" s="38">
        <f>D1048+D1050+D1052+D1053+D1054</f>
        <v>748.8</v>
      </c>
      <c r="E1047" s="39" t="s">
        <v>227</v>
      </c>
      <c r="F1047" s="39" t="s">
        <v>227</v>
      </c>
      <c r="G1047" s="39" t="s">
        <v>227</v>
      </c>
      <c r="H1047" s="38">
        <f>H1048+H1050+H1052+H1053+H1054</f>
        <v>748.8</v>
      </c>
      <c r="I1047" s="6">
        <f t="shared" ref="I1047:I1048" si="306">H1047/D1047*100</f>
        <v>100</v>
      </c>
      <c r="J1047" s="6" t="s">
        <v>227</v>
      </c>
      <c r="K1047" s="6" t="s">
        <v>227</v>
      </c>
      <c r="L1047" s="47"/>
    </row>
    <row r="1048" spans="1:13">
      <c r="A1048" s="102"/>
      <c r="B1048" s="99"/>
      <c r="C1048" s="81" t="s">
        <v>4</v>
      </c>
      <c r="D1048" s="6">
        <v>82.4</v>
      </c>
      <c r="E1048" s="6">
        <v>82.4</v>
      </c>
      <c r="F1048" s="6">
        <v>82.4</v>
      </c>
      <c r="G1048" s="6">
        <v>82.4</v>
      </c>
      <c r="H1048" s="6">
        <v>82.4</v>
      </c>
      <c r="I1048" s="6">
        <f t="shared" si="306"/>
        <v>100</v>
      </c>
      <c r="J1048" s="6">
        <f>G1048/E1048*100</f>
        <v>100</v>
      </c>
      <c r="K1048" s="6">
        <f>G1048/F1048*100</f>
        <v>100</v>
      </c>
      <c r="L1048" s="47"/>
    </row>
    <row r="1049" spans="1:13" ht="47.25">
      <c r="A1049" s="102"/>
      <c r="B1049" s="99"/>
      <c r="C1049" s="81" t="s">
        <v>195</v>
      </c>
      <c r="D1049" s="6">
        <v>82.4</v>
      </c>
      <c r="E1049" s="6">
        <v>82.4</v>
      </c>
      <c r="F1049" s="6">
        <v>82.4</v>
      </c>
      <c r="G1049" s="6">
        <v>82.4</v>
      </c>
      <c r="H1049" s="6">
        <v>82.4</v>
      </c>
      <c r="I1049" s="6">
        <v>0</v>
      </c>
      <c r="J1049" s="6">
        <v>0</v>
      </c>
      <c r="K1049" s="6">
        <v>0</v>
      </c>
      <c r="L1049" s="47"/>
    </row>
    <row r="1050" spans="1:13" ht="31.5">
      <c r="A1050" s="102"/>
      <c r="B1050" s="99"/>
      <c r="C1050" s="81" t="s">
        <v>9</v>
      </c>
      <c r="D1050" s="6">
        <v>666.4</v>
      </c>
      <c r="E1050" s="6">
        <v>666.4</v>
      </c>
      <c r="F1050" s="6">
        <v>666.4</v>
      </c>
      <c r="G1050" s="6">
        <v>666.4</v>
      </c>
      <c r="H1050" s="6">
        <v>666.4</v>
      </c>
      <c r="I1050" s="6">
        <f t="shared" ref="I1050:I1051" si="307">H1050/D1050*100</f>
        <v>100</v>
      </c>
      <c r="J1050" s="6">
        <f>G1050/E1050*100</f>
        <v>100</v>
      </c>
      <c r="K1050" s="6">
        <f>G1050/F1050*100</f>
        <v>100</v>
      </c>
      <c r="L1050" s="47"/>
    </row>
    <row r="1051" spans="1:13" ht="63">
      <c r="A1051" s="102"/>
      <c r="B1051" s="99"/>
      <c r="C1051" s="81" t="s">
        <v>196</v>
      </c>
      <c r="D1051" s="6">
        <v>666.4</v>
      </c>
      <c r="E1051" s="6">
        <v>666.4</v>
      </c>
      <c r="F1051" s="6">
        <v>666.4</v>
      </c>
      <c r="G1051" s="6">
        <v>666.4</v>
      </c>
      <c r="H1051" s="6">
        <v>666.4</v>
      </c>
      <c r="I1051" s="6">
        <f t="shared" si="307"/>
        <v>100</v>
      </c>
      <c r="J1051" s="6">
        <f>G1051/E1051*100</f>
        <v>100</v>
      </c>
      <c r="K1051" s="6">
        <f>G1051/F1051*100</f>
        <v>100</v>
      </c>
      <c r="L1051" s="47"/>
    </row>
    <row r="1052" spans="1:13" ht="31.5">
      <c r="A1052" s="102"/>
      <c r="B1052" s="99"/>
      <c r="C1052" s="81" t="s">
        <v>212</v>
      </c>
      <c r="D1052" s="6">
        <v>0</v>
      </c>
      <c r="E1052" s="6" t="s">
        <v>227</v>
      </c>
      <c r="F1052" s="6" t="s">
        <v>227</v>
      </c>
      <c r="G1052" s="6" t="s">
        <v>227</v>
      </c>
      <c r="H1052" s="6">
        <v>0</v>
      </c>
      <c r="I1052" s="6">
        <v>0</v>
      </c>
      <c r="J1052" s="6" t="s">
        <v>227</v>
      </c>
      <c r="K1052" s="6" t="s">
        <v>227</v>
      </c>
      <c r="L1052" s="47"/>
    </row>
    <row r="1053" spans="1:13" ht="31.5">
      <c r="A1053" s="102"/>
      <c r="B1053" s="99"/>
      <c r="C1053" s="81" t="s">
        <v>213</v>
      </c>
      <c r="D1053" s="6">
        <v>0</v>
      </c>
      <c r="E1053" s="6" t="s">
        <v>227</v>
      </c>
      <c r="F1053" s="6" t="s">
        <v>227</v>
      </c>
      <c r="G1053" s="6" t="s">
        <v>227</v>
      </c>
      <c r="H1053" s="6">
        <v>0</v>
      </c>
      <c r="I1053" s="6">
        <v>0</v>
      </c>
      <c r="J1053" s="6" t="s">
        <v>227</v>
      </c>
      <c r="K1053" s="6" t="s">
        <v>227</v>
      </c>
      <c r="L1053" s="47"/>
    </row>
    <row r="1054" spans="1:13" ht="78.75">
      <c r="A1054" s="103"/>
      <c r="B1054" s="100"/>
      <c r="C1054" s="81" t="s">
        <v>206</v>
      </c>
      <c r="D1054" s="6">
        <v>0</v>
      </c>
      <c r="E1054" s="6">
        <v>0</v>
      </c>
      <c r="F1054" s="6">
        <v>0</v>
      </c>
      <c r="G1054" s="6">
        <v>0</v>
      </c>
      <c r="H1054" s="6">
        <v>0</v>
      </c>
      <c r="I1054" s="11">
        <v>0</v>
      </c>
      <c r="J1054" s="11">
        <v>0</v>
      </c>
      <c r="K1054" s="11">
        <v>0</v>
      </c>
      <c r="L1054" s="47"/>
    </row>
    <row r="1055" spans="1:13">
      <c r="A1055" s="101" t="s">
        <v>116</v>
      </c>
      <c r="B1055" s="98" t="s">
        <v>190</v>
      </c>
      <c r="C1055" s="9" t="s">
        <v>3</v>
      </c>
      <c r="D1055" s="38">
        <f>D1056+D1058+D1060+D1061+D1062</f>
        <v>14454310</v>
      </c>
      <c r="E1055" s="39" t="s">
        <v>227</v>
      </c>
      <c r="F1055" s="39" t="s">
        <v>227</v>
      </c>
      <c r="G1055" s="39" t="s">
        <v>227</v>
      </c>
      <c r="H1055" s="38">
        <f>H1056+H1058+H1060+H1061+H1062</f>
        <v>14441458.199999999</v>
      </c>
      <c r="I1055" s="6">
        <f t="shared" ref="I1055" si="308">H1055/D1055*100</f>
        <v>99.911086727764925</v>
      </c>
      <c r="J1055" s="6" t="s">
        <v>227</v>
      </c>
      <c r="K1055" s="6" t="s">
        <v>227</v>
      </c>
      <c r="L1055" s="47"/>
    </row>
    <row r="1056" spans="1:13">
      <c r="A1056" s="102"/>
      <c r="B1056" s="99"/>
      <c r="C1056" s="81" t="s">
        <v>4</v>
      </c>
      <c r="D1056" s="6">
        <f>D1064+D1080+D1072</f>
        <v>14454310</v>
      </c>
      <c r="E1056" s="6">
        <f t="shared" ref="E1056:H1056" si="309">E1064+E1080+E1072</f>
        <v>14454310</v>
      </c>
      <c r="F1056" s="6">
        <f t="shared" si="309"/>
        <v>14454310</v>
      </c>
      <c r="G1056" s="6">
        <f t="shared" si="309"/>
        <v>14441458.199999999</v>
      </c>
      <c r="H1056" s="6">
        <f t="shared" si="309"/>
        <v>14441458.199999999</v>
      </c>
      <c r="I1056" s="6">
        <f t="shared" si="292"/>
        <v>99.911086727764925</v>
      </c>
      <c r="J1056" s="6">
        <f>G1056/E1056*100</f>
        <v>99.911086727764925</v>
      </c>
      <c r="K1056" s="6">
        <f>G1056/F1056*100</f>
        <v>99.911086727764925</v>
      </c>
      <c r="L1056" s="47"/>
      <c r="M1056" s="42"/>
    </row>
    <row r="1057" spans="1:12" ht="47.25">
      <c r="A1057" s="102"/>
      <c r="B1057" s="99"/>
      <c r="C1057" s="81" t="s">
        <v>195</v>
      </c>
      <c r="D1057" s="6">
        <f t="shared" ref="D1057:H1062" si="310">D1065+D1081+D1073</f>
        <v>0</v>
      </c>
      <c r="E1057" s="6">
        <f t="shared" si="310"/>
        <v>0</v>
      </c>
      <c r="F1057" s="6">
        <f t="shared" si="310"/>
        <v>0</v>
      </c>
      <c r="G1057" s="6">
        <f t="shared" si="310"/>
        <v>0</v>
      </c>
      <c r="H1057" s="6">
        <f t="shared" si="310"/>
        <v>0</v>
      </c>
      <c r="I1057" s="6">
        <v>0</v>
      </c>
      <c r="J1057" s="6">
        <v>0</v>
      </c>
      <c r="K1057" s="6">
        <v>0</v>
      </c>
      <c r="L1057" s="47"/>
    </row>
    <row r="1058" spans="1:12" ht="31.5">
      <c r="A1058" s="102"/>
      <c r="B1058" s="99"/>
      <c r="C1058" s="81" t="s">
        <v>9</v>
      </c>
      <c r="D1058" s="6">
        <f t="shared" si="310"/>
        <v>0</v>
      </c>
      <c r="E1058" s="6">
        <f t="shared" si="310"/>
        <v>0</v>
      </c>
      <c r="F1058" s="6">
        <f t="shared" si="310"/>
        <v>0</v>
      </c>
      <c r="G1058" s="6">
        <f t="shared" si="310"/>
        <v>0</v>
      </c>
      <c r="H1058" s="6">
        <f t="shared" si="310"/>
        <v>0</v>
      </c>
      <c r="I1058" s="6">
        <v>0</v>
      </c>
      <c r="J1058" s="6">
        <v>0</v>
      </c>
      <c r="K1058" s="6">
        <v>0</v>
      </c>
      <c r="L1058" s="47"/>
    </row>
    <row r="1059" spans="1:12" ht="63">
      <c r="A1059" s="102"/>
      <c r="B1059" s="99"/>
      <c r="C1059" s="81" t="s">
        <v>196</v>
      </c>
      <c r="D1059" s="6">
        <f t="shared" si="310"/>
        <v>0</v>
      </c>
      <c r="E1059" s="6">
        <f t="shared" si="310"/>
        <v>0</v>
      </c>
      <c r="F1059" s="6">
        <f t="shared" si="310"/>
        <v>0</v>
      </c>
      <c r="G1059" s="6">
        <f t="shared" si="310"/>
        <v>0</v>
      </c>
      <c r="H1059" s="6">
        <f t="shared" si="310"/>
        <v>0</v>
      </c>
      <c r="I1059" s="6">
        <v>0</v>
      </c>
      <c r="J1059" s="6">
        <v>0</v>
      </c>
      <c r="K1059" s="6">
        <v>0</v>
      </c>
      <c r="L1059" s="47"/>
    </row>
    <row r="1060" spans="1:12" ht="31.5">
      <c r="A1060" s="102"/>
      <c r="B1060" s="99"/>
      <c r="C1060" s="81" t="s">
        <v>212</v>
      </c>
      <c r="D1060" s="6">
        <f t="shared" si="310"/>
        <v>0</v>
      </c>
      <c r="E1060" s="6" t="s">
        <v>227</v>
      </c>
      <c r="F1060" s="6" t="s">
        <v>227</v>
      </c>
      <c r="G1060" s="6" t="s">
        <v>227</v>
      </c>
      <c r="H1060" s="6">
        <f t="shared" si="310"/>
        <v>0</v>
      </c>
      <c r="I1060" s="6">
        <v>0</v>
      </c>
      <c r="J1060" s="6" t="s">
        <v>227</v>
      </c>
      <c r="K1060" s="6" t="s">
        <v>227</v>
      </c>
      <c r="L1060" s="47"/>
    </row>
    <row r="1061" spans="1:12" ht="31.5">
      <c r="A1061" s="102"/>
      <c r="B1061" s="99"/>
      <c r="C1061" s="81" t="s">
        <v>213</v>
      </c>
      <c r="D1061" s="6">
        <f t="shared" si="310"/>
        <v>0</v>
      </c>
      <c r="E1061" s="6" t="s">
        <v>227</v>
      </c>
      <c r="F1061" s="6" t="s">
        <v>227</v>
      </c>
      <c r="G1061" s="6" t="s">
        <v>227</v>
      </c>
      <c r="H1061" s="6">
        <f t="shared" si="310"/>
        <v>0</v>
      </c>
      <c r="I1061" s="6">
        <v>0</v>
      </c>
      <c r="J1061" s="6" t="s">
        <v>227</v>
      </c>
      <c r="K1061" s="6" t="s">
        <v>227</v>
      </c>
      <c r="L1061" s="47"/>
    </row>
    <row r="1062" spans="1:12" ht="78.75">
      <c r="A1062" s="103"/>
      <c r="B1062" s="100"/>
      <c r="C1062" s="81" t="s">
        <v>206</v>
      </c>
      <c r="D1062" s="6">
        <f t="shared" si="310"/>
        <v>0</v>
      </c>
      <c r="E1062" s="6">
        <f t="shared" si="310"/>
        <v>0</v>
      </c>
      <c r="F1062" s="6">
        <f t="shared" si="310"/>
        <v>0</v>
      </c>
      <c r="G1062" s="6">
        <f t="shared" si="310"/>
        <v>0</v>
      </c>
      <c r="H1062" s="6">
        <f t="shared" si="310"/>
        <v>0</v>
      </c>
      <c r="I1062" s="11">
        <v>0</v>
      </c>
      <c r="J1062" s="11">
        <v>0</v>
      </c>
      <c r="K1062" s="11">
        <v>0</v>
      </c>
      <c r="L1062" s="47"/>
    </row>
    <row r="1063" spans="1:12">
      <c r="A1063" s="101" t="s">
        <v>96</v>
      </c>
      <c r="B1063" s="98" t="s">
        <v>249</v>
      </c>
      <c r="C1063" s="9" t="s">
        <v>3</v>
      </c>
      <c r="D1063" s="38">
        <f>D1064+D1066+D1068+D1069+D1070</f>
        <v>14431513.4</v>
      </c>
      <c r="E1063" s="39" t="s">
        <v>227</v>
      </c>
      <c r="F1063" s="39" t="s">
        <v>227</v>
      </c>
      <c r="G1063" s="39" t="s">
        <v>227</v>
      </c>
      <c r="H1063" s="38">
        <f>H1064+H1066+H1068+H1069+H1070</f>
        <v>14418801.199999999</v>
      </c>
      <c r="I1063" s="6">
        <f t="shared" ref="I1063:I1064" si="311">H1063/D1063*100</f>
        <v>99.911913604293218</v>
      </c>
      <c r="J1063" s="6" t="s">
        <v>227</v>
      </c>
      <c r="K1063" s="6" t="s">
        <v>227</v>
      </c>
      <c r="L1063" s="47"/>
    </row>
    <row r="1064" spans="1:12">
      <c r="A1064" s="102"/>
      <c r="B1064" s="99"/>
      <c r="C1064" s="81" t="s">
        <v>4</v>
      </c>
      <c r="D1064" s="6">
        <v>14431513.4</v>
      </c>
      <c r="E1064" s="6">
        <v>14431513.4</v>
      </c>
      <c r="F1064" s="6">
        <v>14431513.4</v>
      </c>
      <c r="G1064" s="6">
        <v>14418801.199999999</v>
      </c>
      <c r="H1064" s="6">
        <v>14418801.199999999</v>
      </c>
      <c r="I1064" s="6">
        <f t="shared" si="311"/>
        <v>99.911913604293218</v>
      </c>
      <c r="J1064" s="6">
        <f>G1064/E1064*100</f>
        <v>99.911913604293218</v>
      </c>
      <c r="K1064" s="6">
        <f t="shared" ref="K1064" si="312">G1064/F1064*100</f>
        <v>99.911913604293218</v>
      </c>
      <c r="L1064" s="47"/>
    </row>
    <row r="1065" spans="1:12" ht="47.25">
      <c r="A1065" s="102"/>
      <c r="B1065" s="99"/>
      <c r="C1065" s="81" t="s">
        <v>195</v>
      </c>
      <c r="D1065" s="6">
        <v>0</v>
      </c>
      <c r="E1065" s="6">
        <v>0</v>
      </c>
      <c r="F1065" s="6">
        <v>0</v>
      </c>
      <c r="G1065" s="6">
        <v>0</v>
      </c>
      <c r="H1065" s="6">
        <v>0</v>
      </c>
      <c r="I1065" s="6">
        <v>0</v>
      </c>
      <c r="J1065" s="6">
        <v>0</v>
      </c>
      <c r="K1065" s="6">
        <v>0</v>
      </c>
      <c r="L1065" s="47"/>
    </row>
    <row r="1066" spans="1:12" ht="31.5">
      <c r="A1066" s="102"/>
      <c r="B1066" s="99"/>
      <c r="C1066" s="81" t="s">
        <v>9</v>
      </c>
      <c r="D1066" s="6">
        <v>0</v>
      </c>
      <c r="E1066" s="6">
        <v>0</v>
      </c>
      <c r="F1066" s="6">
        <v>0</v>
      </c>
      <c r="G1066" s="6">
        <v>0</v>
      </c>
      <c r="H1066" s="6">
        <v>0</v>
      </c>
      <c r="I1066" s="6">
        <v>0</v>
      </c>
      <c r="J1066" s="6">
        <v>0</v>
      </c>
      <c r="K1066" s="6">
        <v>0</v>
      </c>
      <c r="L1066" s="47"/>
    </row>
    <row r="1067" spans="1:12" ht="63">
      <c r="A1067" s="102"/>
      <c r="B1067" s="99"/>
      <c r="C1067" s="81" t="s">
        <v>196</v>
      </c>
      <c r="D1067" s="6">
        <v>0</v>
      </c>
      <c r="E1067" s="6">
        <v>0</v>
      </c>
      <c r="F1067" s="6">
        <v>0</v>
      </c>
      <c r="G1067" s="6">
        <v>0</v>
      </c>
      <c r="H1067" s="6">
        <v>0</v>
      </c>
      <c r="I1067" s="6">
        <v>0</v>
      </c>
      <c r="J1067" s="6">
        <v>0</v>
      </c>
      <c r="K1067" s="6">
        <v>0</v>
      </c>
      <c r="L1067" s="47"/>
    </row>
    <row r="1068" spans="1:12" ht="31.5">
      <c r="A1068" s="102"/>
      <c r="B1068" s="99"/>
      <c r="C1068" s="81" t="s">
        <v>212</v>
      </c>
      <c r="D1068" s="6">
        <v>0</v>
      </c>
      <c r="E1068" s="6" t="s">
        <v>227</v>
      </c>
      <c r="F1068" s="6" t="s">
        <v>227</v>
      </c>
      <c r="G1068" s="6" t="s">
        <v>227</v>
      </c>
      <c r="H1068" s="6">
        <v>0</v>
      </c>
      <c r="I1068" s="6">
        <v>0</v>
      </c>
      <c r="J1068" s="6" t="s">
        <v>227</v>
      </c>
      <c r="K1068" s="6" t="s">
        <v>227</v>
      </c>
      <c r="L1068" s="47"/>
    </row>
    <row r="1069" spans="1:12" ht="31.5">
      <c r="A1069" s="102"/>
      <c r="B1069" s="99"/>
      <c r="C1069" s="81" t="s">
        <v>213</v>
      </c>
      <c r="D1069" s="6">
        <v>0</v>
      </c>
      <c r="E1069" s="6" t="s">
        <v>227</v>
      </c>
      <c r="F1069" s="6" t="s">
        <v>227</v>
      </c>
      <c r="G1069" s="6" t="s">
        <v>227</v>
      </c>
      <c r="H1069" s="6">
        <v>0</v>
      </c>
      <c r="I1069" s="6">
        <v>0</v>
      </c>
      <c r="J1069" s="6" t="s">
        <v>227</v>
      </c>
      <c r="K1069" s="6" t="s">
        <v>227</v>
      </c>
      <c r="L1069" s="47"/>
    </row>
    <row r="1070" spans="1:12" ht="78.75">
      <c r="A1070" s="103"/>
      <c r="B1070" s="100"/>
      <c r="C1070" s="81" t="s">
        <v>206</v>
      </c>
      <c r="D1070" s="6">
        <v>0</v>
      </c>
      <c r="E1070" s="6">
        <v>0</v>
      </c>
      <c r="F1070" s="6">
        <v>0</v>
      </c>
      <c r="G1070" s="6">
        <v>0</v>
      </c>
      <c r="H1070" s="6">
        <v>0</v>
      </c>
      <c r="I1070" s="11">
        <v>0</v>
      </c>
      <c r="J1070" s="11">
        <v>0</v>
      </c>
      <c r="K1070" s="11">
        <v>0</v>
      </c>
      <c r="L1070" s="47"/>
    </row>
    <row r="1071" spans="1:12" hidden="1">
      <c r="A1071" s="101" t="s">
        <v>250</v>
      </c>
      <c r="B1071" s="98" t="s">
        <v>249</v>
      </c>
      <c r="C1071" s="9" t="s">
        <v>3</v>
      </c>
      <c r="D1071" s="6">
        <f>D1072+D1074+D1076+D1077</f>
        <v>0</v>
      </c>
      <c r="E1071" s="6" t="s">
        <v>227</v>
      </c>
      <c r="F1071" s="6" t="s">
        <v>227</v>
      </c>
      <c r="G1071" s="6" t="s">
        <v>227</v>
      </c>
      <c r="H1071" s="6">
        <f>H1072+H1074+H1076+H1077</f>
        <v>0</v>
      </c>
      <c r="I1071" s="6">
        <v>0</v>
      </c>
      <c r="J1071" s="6" t="s">
        <v>227</v>
      </c>
      <c r="K1071" s="6" t="s">
        <v>227</v>
      </c>
      <c r="L1071" s="47"/>
    </row>
    <row r="1072" spans="1:12" hidden="1">
      <c r="A1072" s="102"/>
      <c r="B1072" s="99"/>
      <c r="C1072" s="81" t="s">
        <v>4</v>
      </c>
      <c r="D1072" s="6">
        <v>0</v>
      </c>
      <c r="E1072" s="6">
        <v>0</v>
      </c>
      <c r="F1072" s="6">
        <v>0</v>
      </c>
      <c r="G1072" s="6">
        <v>0</v>
      </c>
      <c r="H1072" s="6">
        <v>0</v>
      </c>
      <c r="I1072" s="6">
        <v>0</v>
      </c>
      <c r="J1072" s="6">
        <v>0</v>
      </c>
      <c r="K1072" s="6">
        <v>0</v>
      </c>
      <c r="L1072" s="47"/>
    </row>
    <row r="1073" spans="1:12" ht="47.25" hidden="1">
      <c r="A1073" s="102"/>
      <c r="B1073" s="99"/>
      <c r="C1073" s="81" t="s">
        <v>195</v>
      </c>
      <c r="D1073" s="6">
        <v>0</v>
      </c>
      <c r="E1073" s="6">
        <v>0</v>
      </c>
      <c r="F1073" s="6">
        <v>0</v>
      </c>
      <c r="G1073" s="6">
        <v>0</v>
      </c>
      <c r="H1073" s="6">
        <v>0</v>
      </c>
      <c r="I1073" s="6">
        <v>0</v>
      </c>
      <c r="J1073" s="6">
        <v>0</v>
      </c>
      <c r="K1073" s="6">
        <v>0</v>
      </c>
      <c r="L1073" s="47"/>
    </row>
    <row r="1074" spans="1:12" ht="31.5" hidden="1">
      <c r="A1074" s="102"/>
      <c r="B1074" s="99"/>
      <c r="C1074" s="81" t="s">
        <v>9</v>
      </c>
      <c r="D1074" s="6">
        <v>0</v>
      </c>
      <c r="E1074" s="6">
        <v>0</v>
      </c>
      <c r="F1074" s="6">
        <v>0</v>
      </c>
      <c r="G1074" s="6">
        <v>0</v>
      </c>
      <c r="H1074" s="6">
        <v>0</v>
      </c>
      <c r="I1074" s="6">
        <v>0</v>
      </c>
      <c r="J1074" s="6">
        <v>0</v>
      </c>
      <c r="K1074" s="6">
        <v>0</v>
      </c>
      <c r="L1074" s="47"/>
    </row>
    <row r="1075" spans="1:12" ht="63" hidden="1">
      <c r="A1075" s="102"/>
      <c r="B1075" s="99"/>
      <c r="C1075" s="81" t="s">
        <v>196</v>
      </c>
      <c r="D1075" s="6">
        <v>0</v>
      </c>
      <c r="E1075" s="6">
        <v>0</v>
      </c>
      <c r="F1075" s="6">
        <v>0</v>
      </c>
      <c r="G1075" s="6">
        <v>0</v>
      </c>
      <c r="H1075" s="6">
        <v>0</v>
      </c>
      <c r="I1075" s="6">
        <v>0</v>
      </c>
      <c r="J1075" s="6">
        <v>0</v>
      </c>
      <c r="K1075" s="6">
        <v>0</v>
      </c>
      <c r="L1075" s="47"/>
    </row>
    <row r="1076" spans="1:12" ht="31.5" hidden="1">
      <c r="A1076" s="102"/>
      <c r="B1076" s="99"/>
      <c r="C1076" s="81" t="s">
        <v>212</v>
      </c>
      <c r="D1076" s="6">
        <v>0</v>
      </c>
      <c r="E1076" s="6" t="s">
        <v>227</v>
      </c>
      <c r="F1076" s="6" t="s">
        <v>227</v>
      </c>
      <c r="G1076" s="6" t="s">
        <v>227</v>
      </c>
      <c r="H1076" s="6">
        <v>0</v>
      </c>
      <c r="I1076" s="6">
        <v>0</v>
      </c>
      <c r="J1076" s="6" t="s">
        <v>227</v>
      </c>
      <c r="K1076" s="6" t="s">
        <v>227</v>
      </c>
      <c r="L1076" s="47"/>
    </row>
    <row r="1077" spans="1:12" ht="31.5" hidden="1">
      <c r="A1077" s="102"/>
      <c r="B1077" s="99"/>
      <c r="C1077" s="81" t="s">
        <v>213</v>
      </c>
      <c r="D1077" s="6">
        <v>0</v>
      </c>
      <c r="E1077" s="6" t="s">
        <v>227</v>
      </c>
      <c r="F1077" s="6" t="s">
        <v>227</v>
      </c>
      <c r="G1077" s="6" t="s">
        <v>227</v>
      </c>
      <c r="H1077" s="6">
        <v>0</v>
      </c>
      <c r="I1077" s="6">
        <v>0</v>
      </c>
      <c r="J1077" s="6" t="s">
        <v>227</v>
      </c>
      <c r="K1077" s="6" t="s">
        <v>227</v>
      </c>
      <c r="L1077" s="47"/>
    </row>
    <row r="1078" spans="1:12" ht="78.75" hidden="1">
      <c r="A1078" s="103"/>
      <c r="B1078" s="100"/>
      <c r="C1078" s="81" t="s">
        <v>206</v>
      </c>
      <c r="D1078" s="6">
        <v>0</v>
      </c>
      <c r="E1078" s="6">
        <v>0</v>
      </c>
      <c r="F1078" s="6">
        <v>0</v>
      </c>
      <c r="G1078" s="6">
        <v>0</v>
      </c>
      <c r="H1078" s="6">
        <v>0</v>
      </c>
      <c r="I1078" s="11">
        <v>0</v>
      </c>
      <c r="J1078" s="11">
        <v>0</v>
      </c>
      <c r="K1078" s="11">
        <v>0</v>
      </c>
      <c r="L1078" s="47"/>
    </row>
    <row r="1079" spans="1:12">
      <c r="A1079" s="101" t="s">
        <v>248</v>
      </c>
      <c r="B1079" s="98" t="s">
        <v>249</v>
      </c>
      <c r="C1079" s="9" t="s">
        <v>3</v>
      </c>
      <c r="D1079" s="38">
        <f>D1080+D1082+D1084+D1085+D1086</f>
        <v>22796.6</v>
      </c>
      <c r="E1079" s="39" t="s">
        <v>227</v>
      </c>
      <c r="F1079" s="39" t="s">
        <v>227</v>
      </c>
      <c r="G1079" s="39" t="s">
        <v>227</v>
      </c>
      <c r="H1079" s="38">
        <f>H1080+H1082+H1084+H1085+H1086</f>
        <v>22657</v>
      </c>
      <c r="I1079" s="6">
        <f t="shared" ref="I1079:I1080" si="313">H1079/D1079*100</f>
        <v>99.387627979611011</v>
      </c>
      <c r="J1079" s="6" t="s">
        <v>227</v>
      </c>
      <c r="K1079" s="6" t="s">
        <v>227</v>
      </c>
      <c r="L1079" s="47"/>
    </row>
    <row r="1080" spans="1:12">
      <c r="A1080" s="102"/>
      <c r="B1080" s="99"/>
      <c r="C1080" s="81" t="s">
        <v>4</v>
      </c>
      <c r="D1080" s="6">
        <v>22796.6</v>
      </c>
      <c r="E1080" s="6">
        <v>22796.6</v>
      </c>
      <c r="F1080" s="6">
        <v>22796.6</v>
      </c>
      <c r="G1080" s="6">
        <v>22657</v>
      </c>
      <c r="H1080" s="6">
        <v>22657</v>
      </c>
      <c r="I1080" s="6">
        <f t="shared" si="313"/>
        <v>99.387627979611011</v>
      </c>
      <c r="J1080" s="6">
        <f>G1080/E1080*100</f>
        <v>99.387627979611011</v>
      </c>
      <c r="K1080" s="6">
        <f t="shared" ref="K1080" si="314">G1080/F1080*100</f>
        <v>99.387627979611011</v>
      </c>
      <c r="L1080" s="47"/>
    </row>
    <row r="1081" spans="1:12" ht="47.25">
      <c r="A1081" s="102"/>
      <c r="B1081" s="99"/>
      <c r="C1081" s="81" t="s">
        <v>195</v>
      </c>
      <c r="D1081" s="6">
        <v>0</v>
      </c>
      <c r="E1081" s="6">
        <v>0</v>
      </c>
      <c r="F1081" s="6">
        <v>0</v>
      </c>
      <c r="G1081" s="6">
        <v>0</v>
      </c>
      <c r="H1081" s="6">
        <v>0</v>
      </c>
      <c r="I1081" s="6">
        <v>0</v>
      </c>
      <c r="J1081" s="6">
        <v>0</v>
      </c>
      <c r="K1081" s="6">
        <v>0</v>
      </c>
      <c r="L1081" s="47"/>
    </row>
    <row r="1082" spans="1:12" ht="31.5">
      <c r="A1082" s="102"/>
      <c r="B1082" s="99"/>
      <c r="C1082" s="81" t="s">
        <v>9</v>
      </c>
      <c r="D1082" s="6">
        <v>0</v>
      </c>
      <c r="E1082" s="6">
        <v>0</v>
      </c>
      <c r="F1082" s="6">
        <v>0</v>
      </c>
      <c r="G1082" s="6">
        <v>0</v>
      </c>
      <c r="H1082" s="6">
        <v>0</v>
      </c>
      <c r="I1082" s="6">
        <v>0</v>
      </c>
      <c r="J1082" s="6">
        <v>0</v>
      </c>
      <c r="K1082" s="6">
        <v>0</v>
      </c>
      <c r="L1082" s="47"/>
    </row>
    <row r="1083" spans="1:12" ht="63">
      <c r="A1083" s="102"/>
      <c r="B1083" s="99"/>
      <c r="C1083" s="81" t="s">
        <v>196</v>
      </c>
      <c r="D1083" s="6">
        <v>0</v>
      </c>
      <c r="E1083" s="6">
        <v>0</v>
      </c>
      <c r="F1083" s="6">
        <v>0</v>
      </c>
      <c r="G1083" s="6">
        <v>0</v>
      </c>
      <c r="H1083" s="6">
        <v>0</v>
      </c>
      <c r="I1083" s="6">
        <v>0</v>
      </c>
      <c r="J1083" s="6">
        <v>0</v>
      </c>
      <c r="K1083" s="6">
        <v>0</v>
      </c>
      <c r="L1083" s="47"/>
    </row>
    <row r="1084" spans="1:12" ht="31.5">
      <c r="A1084" s="102"/>
      <c r="B1084" s="99"/>
      <c r="C1084" s="81" t="s">
        <v>212</v>
      </c>
      <c r="D1084" s="6">
        <v>0</v>
      </c>
      <c r="E1084" s="6" t="s">
        <v>227</v>
      </c>
      <c r="F1084" s="6" t="s">
        <v>227</v>
      </c>
      <c r="G1084" s="6" t="s">
        <v>227</v>
      </c>
      <c r="H1084" s="6">
        <v>0</v>
      </c>
      <c r="I1084" s="6">
        <v>0</v>
      </c>
      <c r="J1084" s="6" t="s">
        <v>227</v>
      </c>
      <c r="K1084" s="6" t="s">
        <v>227</v>
      </c>
      <c r="L1084" s="47"/>
    </row>
    <row r="1085" spans="1:12" ht="31.5">
      <c r="A1085" s="102"/>
      <c r="B1085" s="99"/>
      <c r="C1085" s="81" t="s">
        <v>213</v>
      </c>
      <c r="D1085" s="6">
        <v>0</v>
      </c>
      <c r="E1085" s="6" t="s">
        <v>227</v>
      </c>
      <c r="F1085" s="6" t="s">
        <v>227</v>
      </c>
      <c r="G1085" s="6" t="s">
        <v>227</v>
      </c>
      <c r="H1085" s="6">
        <v>0</v>
      </c>
      <c r="I1085" s="6">
        <v>0</v>
      </c>
      <c r="J1085" s="6" t="s">
        <v>227</v>
      </c>
      <c r="K1085" s="6" t="s">
        <v>227</v>
      </c>
      <c r="L1085" s="47"/>
    </row>
    <row r="1086" spans="1:12" ht="78.75">
      <c r="A1086" s="103"/>
      <c r="B1086" s="100"/>
      <c r="C1086" s="81" t="s">
        <v>206</v>
      </c>
      <c r="D1086" s="6">
        <v>0</v>
      </c>
      <c r="E1086" s="6">
        <v>0</v>
      </c>
      <c r="F1086" s="6">
        <v>0</v>
      </c>
      <c r="G1086" s="6">
        <v>0</v>
      </c>
      <c r="H1086" s="6">
        <v>0</v>
      </c>
      <c r="I1086" s="11">
        <v>0</v>
      </c>
      <c r="J1086" s="11">
        <v>0</v>
      </c>
      <c r="K1086" s="11">
        <v>0</v>
      </c>
      <c r="L1086" s="47"/>
    </row>
    <row r="1087" spans="1:12">
      <c r="A1087" s="101" t="s">
        <v>115</v>
      </c>
      <c r="B1087" s="98" t="s">
        <v>190</v>
      </c>
      <c r="C1087" s="9" t="s">
        <v>3</v>
      </c>
      <c r="D1087" s="38">
        <f>D1088+D1090+D1092+D1093+D1094</f>
        <v>1228116.7000000002</v>
      </c>
      <c r="E1087" s="39" t="s">
        <v>227</v>
      </c>
      <c r="F1087" s="39" t="s">
        <v>227</v>
      </c>
      <c r="G1087" s="39" t="s">
        <v>227</v>
      </c>
      <c r="H1087" s="38">
        <f>H1088+H1090+H1092+H1093+H1094</f>
        <v>1212457</v>
      </c>
      <c r="I1087" s="6">
        <f t="shared" ref="I1087" si="315">H1087/D1087*100</f>
        <v>98.724901306203222</v>
      </c>
      <c r="J1087" s="6" t="s">
        <v>227</v>
      </c>
      <c r="K1087" s="6" t="s">
        <v>227</v>
      </c>
      <c r="L1087" s="47"/>
    </row>
    <row r="1088" spans="1:12">
      <c r="A1088" s="102"/>
      <c r="B1088" s="99"/>
      <c r="C1088" s="81" t="s">
        <v>4</v>
      </c>
      <c r="D1088" s="6">
        <f>D1096+D1104+D1112+D1120</f>
        <v>390799.30000000005</v>
      </c>
      <c r="E1088" s="6">
        <f t="shared" ref="E1088:H1088" si="316">E1096+E1104+E1112+E1120</f>
        <v>390799.30000000005</v>
      </c>
      <c r="F1088" s="6">
        <f t="shared" si="316"/>
        <v>390799.30000000005</v>
      </c>
      <c r="G1088" s="6">
        <f t="shared" si="316"/>
        <v>379378.2</v>
      </c>
      <c r="H1088" s="6">
        <f t="shared" si="316"/>
        <v>379176.4</v>
      </c>
      <c r="I1088" s="6">
        <f t="shared" ref="I1088:I1091" si="317">H1088/D1088*100</f>
        <v>97.02586468297153</v>
      </c>
      <c r="J1088" s="6">
        <f>G1088/E1088*100</f>
        <v>97.077502441790443</v>
      </c>
      <c r="K1088" s="6">
        <f t="shared" ref="K1088:K1144" si="318">G1088/F1088*100</f>
        <v>97.077502441790443</v>
      </c>
      <c r="L1088" s="47"/>
    </row>
    <row r="1089" spans="1:15" ht="47.25">
      <c r="A1089" s="102"/>
      <c r="B1089" s="99"/>
      <c r="C1089" s="81" t="s">
        <v>195</v>
      </c>
      <c r="D1089" s="6">
        <f t="shared" ref="D1089:H1094" si="319">D1097+D1105+D1113+D1121</f>
        <v>103488.6</v>
      </c>
      <c r="E1089" s="6">
        <f t="shared" si="319"/>
        <v>103488.6</v>
      </c>
      <c r="F1089" s="6">
        <f t="shared" si="319"/>
        <v>103488.6</v>
      </c>
      <c r="G1089" s="6">
        <f t="shared" si="319"/>
        <v>102989.7</v>
      </c>
      <c r="H1089" s="6">
        <f t="shared" si="319"/>
        <v>102989.7</v>
      </c>
      <c r="I1089" s="6">
        <f t="shared" si="317"/>
        <v>99.517917915596485</v>
      </c>
      <c r="J1089" s="6">
        <f>G1089/E1089*100</f>
        <v>99.517917915596485</v>
      </c>
      <c r="K1089" s="6">
        <f t="shared" si="318"/>
        <v>99.517917915596485</v>
      </c>
      <c r="L1089" s="47"/>
      <c r="N1089" s="42"/>
    </row>
    <row r="1090" spans="1:15" ht="31.5">
      <c r="A1090" s="102"/>
      <c r="B1090" s="99"/>
      <c r="C1090" s="81" t="s">
        <v>9</v>
      </c>
      <c r="D1090" s="6">
        <f t="shared" si="319"/>
        <v>837317.4</v>
      </c>
      <c r="E1090" s="6">
        <f t="shared" si="319"/>
        <v>837317.4</v>
      </c>
      <c r="F1090" s="6">
        <f t="shared" si="319"/>
        <v>837317.4</v>
      </c>
      <c r="G1090" s="6">
        <f t="shared" si="319"/>
        <v>833280.6</v>
      </c>
      <c r="H1090" s="6">
        <f t="shared" si="319"/>
        <v>833280.6</v>
      </c>
      <c r="I1090" s="6">
        <f t="shared" si="317"/>
        <v>99.517888915242892</v>
      </c>
      <c r="J1090" s="6">
        <f>G1090/E1090*100</f>
        <v>99.517888915242892</v>
      </c>
      <c r="K1090" s="6">
        <f t="shared" si="318"/>
        <v>99.517888915242892</v>
      </c>
      <c r="L1090" s="47"/>
    </row>
    <row r="1091" spans="1:15" ht="63">
      <c r="A1091" s="102"/>
      <c r="B1091" s="99"/>
      <c r="C1091" s="81" t="s">
        <v>196</v>
      </c>
      <c r="D1091" s="6">
        <f t="shared" si="319"/>
        <v>837317.4</v>
      </c>
      <c r="E1091" s="6">
        <f t="shared" si="319"/>
        <v>837317.4</v>
      </c>
      <c r="F1091" s="6">
        <f t="shared" si="319"/>
        <v>837317.4</v>
      </c>
      <c r="G1091" s="6">
        <f t="shared" si="319"/>
        <v>833280.6</v>
      </c>
      <c r="H1091" s="6">
        <f t="shared" si="319"/>
        <v>833280.6</v>
      </c>
      <c r="I1091" s="6">
        <f t="shared" si="317"/>
        <v>99.517888915242892</v>
      </c>
      <c r="J1091" s="6">
        <f>G1091/E1091*100</f>
        <v>99.517888915242892</v>
      </c>
      <c r="K1091" s="6">
        <f t="shared" si="318"/>
        <v>99.517888915242892</v>
      </c>
      <c r="L1091" s="47"/>
      <c r="M1091" s="42"/>
    </row>
    <row r="1092" spans="1:15" ht="31.5">
      <c r="A1092" s="102"/>
      <c r="B1092" s="99"/>
      <c r="C1092" s="81" t="s">
        <v>212</v>
      </c>
      <c r="D1092" s="6">
        <f t="shared" si="319"/>
        <v>0</v>
      </c>
      <c r="E1092" s="6" t="s">
        <v>227</v>
      </c>
      <c r="F1092" s="6" t="s">
        <v>227</v>
      </c>
      <c r="G1092" s="6" t="s">
        <v>227</v>
      </c>
      <c r="H1092" s="6">
        <f t="shared" si="319"/>
        <v>0</v>
      </c>
      <c r="I1092" s="6">
        <v>0</v>
      </c>
      <c r="J1092" s="6" t="s">
        <v>227</v>
      </c>
      <c r="K1092" s="6" t="s">
        <v>227</v>
      </c>
      <c r="L1092" s="47"/>
      <c r="O1092" s="42"/>
    </row>
    <row r="1093" spans="1:15" ht="31.5">
      <c r="A1093" s="102"/>
      <c r="B1093" s="99"/>
      <c r="C1093" s="81" t="s">
        <v>213</v>
      </c>
      <c r="D1093" s="6">
        <f t="shared" si="319"/>
        <v>0</v>
      </c>
      <c r="E1093" s="6" t="s">
        <v>227</v>
      </c>
      <c r="F1093" s="6" t="s">
        <v>227</v>
      </c>
      <c r="G1093" s="6" t="s">
        <v>227</v>
      </c>
      <c r="H1093" s="6">
        <f t="shared" si="319"/>
        <v>0</v>
      </c>
      <c r="I1093" s="6">
        <v>0</v>
      </c>
      <c r="J1093" s="6" t="s">
        <v>227</v>
      </c>
      <c r="K1093" s="6" t="s">
        <v>227</v>
      </c>
      <c r="L1093" s="47"/>
    </row>
    <row r="1094" spans="1:15" ht="78.75">
      <c r="A1094" s="103"/>
      <c r="B1094" s="100"/>
      <c r="C1094" s="81" t="s">
        <v>206</v>
      </c>
      <c r="D1094" s="6">
        <f t="shared" si="319"/>
        <v>0</v>
      </c>
      <c r="E1094" s="6">
        <f t="shared" si="319"/>
        <v>0</v>
      </c>
      <c r="F1094" s="6">
        <f t="shared" si="319"/>
        <v>0</v>
      </c>
      <c r="G1094" s="6">
        <f t="shared" si="319"/>
        <v>0</v>
      </c>
      <c r="H1094" s="6">
        <f t="shared" si="319"/>
        <v>0</v>
      </c>
      <c r="I1094" s="11">
        <v>0</v>
      </c>
      <c r="J1094" s="11">
        <v>0</v>
      </c>
      <c r="K1094" s="11">
        <v>0</v>
      </c>
      <c r="L1094" s="47"/>
    </row>
    <row r="1095" spans="1:15">
      <c r="A1095" s="101" t="s">
        <v>97</v>
      </c>
      <c r="B1095" s="98" t="s">
        <v>190</v>
      </c>
      <c r="C1095" s="9" t="s">
        <v>3</v>
      </c>
      <c r="D1095" s="38">
        <f>D1096+D1098+D1100+D1101+D1102</f>
        <v>268802</v>
      </c>
      <c r="E1095" s="39" t="s">
        <v>227</v>
      </c>
      <c r="F1095" s="39" t="s">
        <v>227</v>
      </c>
      <c r="G1095" s="39" t="s">
        <v>227</v>
      </c>
      <c r="H1095" s="38">
        <f>H1096+H1098+H1100+H1101+H1102</f>
        <v>257884.2</v>
      </c>
      <c r="I1095" s="6">
        <f t="shared" ref="I1095:I1096" si="320">H1095/D1095*100</f>
        <v>95.938348673000945</v>
      </c>
      <c r="J1095" s="6" t="s">
        <v>227</v>
      </c>
      <c r="K1095" s="6" t="s">
        <v>227</v>
      </c>
      <c r="L1095" s="47"/>
    </row>
    <row r="1096" spans="1:15">
      <c r="A1096" s="102"/>
      <c r="B1096" s="99"/>
      <c r="C1096" s="81" t="s">
        <v>4</v>
      </c>
      <c r="D1096" s="6">
        <v>268802</v>
      </c>
      <c r="E1096" s="6">
        <v>268802</v>
      </c>
      <c r="F1096" s="6">
        <v>268802</v>
      </c>
      <c r="G1096" s="6">
        <v>258086</v>
      </c>
      <c r="H1096" s="6">
        <f>G1096-201.8</f>
        <v>257884.2</v>
      </c>
      <c r="I1096" s="6">
        <f t="shared" si="320"/>
        <v>95.938348673000945</v>
      </c>
      <c r="J1096" s="6">
        <f>G1096/E1096*100</f>
        <v>96.013422519177681</v>
      </c>
      <c r="K1096" s="6">
        <f t="shared" ref="K1096" si="321">G1096/F1096*100</f>
        <v>96.013422519177681</v>
      </c>
      <c r="L1096" s="47"/>
      <c r="M1096" s="21" t="s">
        <v>362</v>
      </c>
    </row>
    <row r="1097" spans="1:15" ht="47.25">
      <c r="A1097" s="102"/>
      <c r="B1097" s="99"/>
      <c r="C1097" s="81" t="s">
        <v>195</v>
      </c>
      <c r="D1097" s="6">
        <v>0</v>
      </c>
      <c r="E1097" s="6">
        <v>0</v>
      </c>
      <c r="F1097" s="6">
        <v>0</v>
      </c>
      <c r="G1097" s="6">
        <v>0</v>
      </c>
      <c r="H1097" s="6">
        <v>0</v>
      </c>
      <c r="I1097" s="6">
        <v>0</v>
      </c>
      <c r="J1097" s="6">
        <v>0</v>
      </c>
      <c r="K1097" s="6">
        <v>0</v>
      </c>
      <c r="L1097" s="47"/>
    </row>
    <row r="1098" spans="1:15" ht="31.5">
      <c r="A1098" s="102"/>
      <c r="B1098" s="99"/>
      <c r="C1098" s="81" t="s">
        <v>211</v>
      </c>
      <c r="D1098" s="6">
        <v>0</v>
      </c>
      <c r="E1098" s="6">
        <v>0</v>
      </c>
      <c r="F1098" s="6">
        <v>0</v>
      </c>
      <c r="G1098" s="6">
        <v>0</v>
      </c>
      <c r="H1098" s="6">
        <v>0</v>
      </c>
      <c r="I1098" s="6">
        <v>0</v>
      </c>
      <c r="J1098" s="6">
        <v>0</v>
      </c>
      <c r="K1098" s="6">
        <v>0</v>
      </c>
      <c r="L1098" s="47"/>
    </row>
    <row r="1099" spans="1:15" ht="63">
      <c r="A1099" s="102"/>
      <c r="B1099" s="99"/>
      <c r="C1099" s="81" t="s">
        <v>196</v>
      </c>
      <c r="D1099" s="6">
        <v>0</v>
      </c>
      <c r="E1099" s="6">
        <v>0</v>
      </c>
      <c r="F1099" s="6">
        <v>0</v>
      </c>
      <c r="G1099" s="6">
        <v>0</v>
      </c>
      <c r="H1099" s="6">
        <v>0</v>
      </c>
      <c r="I1099" s="6">
        <v>0</v>
      </c>
      <c r="J1099" s="6">
        <v>0</v>
      </c>
      <c r="K1099" s="6">
        <v>0</v>
      </c>
      <c r="L1099" s="47"/>
    </row>
    <row r="1100" spans="1:15" ht="31.5">
      <c r="A1100" s="102"/>
      <c r="B1100" s="99"/>
      <c r="C1100" s="81" t="s">
        <v>212</v>
      </c>
      <c r="D1100" s="6">
        <v>0</v>
      </c>
      <c r="E1100" s="6" t="s">
        <v>227</v>
      </c>
      <c r="F1100" s="6" t="s">
        <v>227</v>
      </c>
      <c r="G1100" s="6" t="s">
        <v>227</v>
      </c>
      <c r="H1100" s="6">
        <v>0</v>
      </c>
      <c r="I1100" s="6">
        <v>0</v>
      </c>
      <c r="J1100" s="6" t="s">
        <v>227</v>
      </c>
      <c r="K1100" s="6" t="s">
        <v>227</v>
      </c>
      <c r="L1100" s="47"/>
    </row>
    <row r="1101" spans="1:15" ht="31.5">
      <c r="A1101" s="102"/>
      <c r="B1101" s="99"/>
      <c r="C1101" s="81" t="s">
        <v>213</v>
      </c>
      <c r="D1101" s="6">
        <v>0</v>
      </c>
      <c r="E1101" s="6" t="s">
        <v>227</v>
      </c>
      <c r="F1101" s="6" t="s">
        <v>227</v>
      </c>
      <c r="G1101" s="6" t="s">
        <v>227</v>
      </c>
      <c r="H1101" s="6">
        <v>0</v>
      </c>
      <c r="I1101" s="6">
        <v>0</v>
      </c>
      <c r="J1101" s="6" t="s">
        <v>227</v>
      </c>
      <c r="K1101" s="6" t="s">
        <v>227</v>
      </c>
      <c r="L1101" s="47"/>
    </row>
    <row r="1102" spans="1:15" ht="78.75">
      <c r="A1102" s="103"/>
      <c r="B1102" s="100"/>
      <c r="C1102" s="81" t="s">
        <v>206</v>
      </c>
      <c r="D1102" s="6">
        <v>0</v>
      </c>
      <c r="E1102" s="6">
        <v>0</v>
      </c>
      <c r="F1102" s="6">
        <v>0</v>
      </c>
      <c r="G1102" s="6">
        <v>0</v>
      </c>
      <c r="H1102" s="6">
        <v>0</v>
      </c>
      <c r="I1102" s="11">
        <v>0</v>
      </c>
      <c r="J1102" s="11">
        <v>0</v>
      </c>
      <c r="K1102" s="11">
        <v>0</v>
      </c>
      <c r="L1102" s="47"/>
    </row>
    <row r="1103" spans="1:15">
      <c r="A1103" s="101" t="s">
        <v>98</v>
      </c>
      <c r="B1103" s="98" t="s">
        <v>190</v>
      </c>
      <c r="C1103" s="9" t="s">
        <v>3</v>
      </c>
      <c r="D1103" s="38">
        <f>D1104+D1106+D1108+D1109+D1110</f>
        <v>18508.7</v>
      </c>
      <c r="E1103" s="39" t="s">
        <v>227</v>
      </c>
      <c r="F1103" s="39" t="s">
        <v>227</v>
      </c>
      <c r="G1103" s="39" t="s">
        <v>227</v>
      </c>
      <c r="H1103" s="38">
        <f>H1104+H1106+H1108+H1109+H1110</f>
        <v>18302.5</v>
      </c>
      <c r="I1103" s="6">
        <f t="shared" ref="I1103:I1104" si="322">H1103/D1103*100</f>
        <v>98.885929319725321</v>
      </c>
      <c r="J1103" s="6" t="s">
        <v>227</v>
      </c>
      <c r="K1103" s="6" t="s">
        <v>227</v>
      </c>
      <c r="L1103" s="47"/>
    </row>
    <row r="1104" spans="1:15">
      <c r="A1104" s="102"/>
      <c r="B1104" s="99"/>
      <c r="C1104" s="81" t="s">
        <v>4</v>
      </c>
      <c r="D1104" s="6">
        <v>18508.7</v>
      </c>
      <c r="E1104" s="6">
        <v>18508.7</v>
      </c>
      <c r="F1104" s="6">
        <v>18508.7</v>
      </c>
      <c r="G1104" s="6">
        <v>18302.5</v>
      </c>
      <c r="H1104" s="6">
        <v>18302.5</v>
      </c>
      <c r="I1104" s="6">
        <f t="shared" si="322"/>
        <v>98.885929319725321</v>
      </c>
      <c r="J1104" s="6">
        <f>G1104/E1104*100</f>
        <v>98.885929319725321</v>
      </c>
      <c r="K1104" s="6">
        <f t="shared" ref="K1104" si="323">G1104/F1104*100</f>
        <v>98.885929319725321</v>
      </c>
      <c r="L1104" s="47"/>
    </row>
    <row r="1105" spans="1:12" ht="47.25">
      <c r="A1105" s="102"/>
      <c r="B1105" s="99"/>
      <c r="C1105" s="81" t="s">
        <v>195</v>
      </c>
      <c r="D1105" s="6">
        <v>0</v>
      </c>
      <c r="E1105" s="6">
        <v>0</v>
      </c>
      <c r="F1105" s="6">
        <v>0</v>
      </c>
      <c r="G1105" s="6">
        <v>0</v>
      </c>
      <c r="H1105" s="6">
        <v>0</v>
      </c>
      <c r="I1105" s="6">
        <v>0</v>
      </c>
      <c r="J1105" s="6">
        <v>0</v>
      </c>
      <c r="K1105" s="6">
        <v>0</v>
      </c>
      <c r="L1105" s="47"/>
    </row>
    <row r="1106" spans="1:12" ht="31.5">
      <c r="A1106" s="102"/>
      <c r="B1106" s="99"/>
      <c r="C1106" s="81" t="s">
        <v>211</v>
      </c>
      <c r="D1106" s="6">
        <v>0</v>
      </c>
      <c r="E1106" s="6">
        <v>0</v>
      </c>
      <c r="F1106" s="6">
        <v>0</v>
      </c>
      <c r="G1106" s="6">
        <v>0</v>
      </c>
      <c r="H1106" s="6">
        <v>0</v>
      </c>
      <c r="I1106" s="6">
        <v>0</v>
      </c>
      <c r="J1106" s="6">
        <v>0</v>
      </c>
      <c r="K1106" s="6">
        <v>0</v>
      </c>
      <c r="L1106" s="47"/>
    </row>
    <row r="1107" spans="1:12" ht="63">
      <c r="A1107" s="102"/>
      <c r="B1107" s="99"/>
      <c r="C1107" s="81" t="s">
        <v>196</v>
      </c>
      <c r="D1107" s="6">
        <v>0</v>
      </c>
      <c r="E1107" s="6">
        <v>0</v>
      </c>
      <c r="F1107" s="6">
        <v>0</v>
      </c>
      <c r="G1107" s="6">
        <v>0</v>
      </c>
      <c r="H1107" s="6">
        <v>0</v>
      </c>
      <c r="I1107" s="6">
        <v>0</v>
      </c>
      <c r="J1107" s="6">
        <v>0</v>
      </c>
      <c r="K1107" s="6">
        <v>0</v>
      </c>
      <c r="L1107" s="47"/>
    </row>
    <row r="1108" spans="1:12" ht="31.5">
      <c r="A1108" s="102"/>
      <c r="B1108" s="99"/>
      <c r="C1108" s="81" t="s">
        <v>212</v>
      </c>
      <c r="D1108" s="6">
        <v>0</v>
      </c>
      <c r="E1108" s="6" t="s">
        <v>227</v>
      </c>
      <c r="F1108" s="6" t="s">
        <v>227</v>
      </c>
      <c r="G1108" s="6" t="s">
        <v>227</v>
      </c>
      <c r="H1108" s="6">
        <v>0</v>
      </c>
      <c r="I1108" s="6">
        <v>0</v>
      </c>
      <c r="J1108" s="6" t="s">
        <v>227</v>
      </c>
      <c r="K1108" s="6" t="s">
        <v>227</v>
      </c>
      <c r="L1108" s="47"/>
    </row>
    <row r="1109" spans="1:12" ht="31.5">
      <c r="A1109" s="102"/>
      <c r="B1109" s="99"/>
      <c r="C1109" s="81" t="s">
        <v>213</v>
      </c>
      <c r="D1109" s="6">
        <v>0</v>
      </c>
      <c r="E1109" s="6" t="s">
        <v>227</v>
      </c>
      <c r="F1109" s="6" t="s">
        <v>227</v>
      </c>
      <c r="G1109" s="6" t="s">
        <v>227</v>
      </c>
      <c r="H1109" s="6">
        <v>0</v>
      </c>
      <c r="I1109" s="6">
        <v>0</v>
      </c>
      <c r="J1109" s="6" t="s">
        <v>227</v>
      </c>
      <c r="K1109" s="6" t="s">
        <v>227</v>
      </c>
      <c r="L1109" s="47"/>
    </row>
    <row r="1110" spans="1:12" ht="78.75">
      <c r="A1110" s="103"/>
      <c r="B1110" s="100"/>
      <c r="C1110" s="81" t="s">
        <v>206</v>
      </c>
      <c r="D1110" s="6">
        <v>0</v>
      </c>
      <c r="E1110" s="6">
        <v>0</v>
      </c>
      <c r="F1110" s="6">
        <v>0</v>
      </c>
      <c r="G1110" s="6">
        <v>0</v>
      </c>
      <c r="H1110" s="6">
        <v>0</v>
      </c>
      <c r="I1110" s="11">
        <v>0</v>
      </c>
      <c r="J1110" s="11">
        <v>0</v>
      </c>
      <c r="K1110" s="11">
        <v>0</v>
      </c>
      <c r="L1110" s="47"/>
    </row>
    <row r="1111" spans="1:12">
      <c r="A1111" s="101" t="s">
        <v>267</v>
      </c>
      <c r="B1111" s="98" t="s">
        <v>190</v>
      </c>
      <c r="C1111" s="9" t="s">
        <v>3</v>
      </c>
      <c r="D1111" s="38">
        <f>D1112+D1114+D1116+D1117+D1118</f>
        <v>940806</v>
      </c>
      <c r="E1111" s="39" t="s">
        <v>227</v>
      </c>
      <c r="F1111" s="39" t="s">
        <v>227</v>
      </c>
      <c r="G1111" s="39" t="s">
        <v>227</v>
      </c>
      <c r="H1111" s="38">
        <f>H1112+H1114+H1116+H1117+H1118</f>
        <v>936270.29999999993</v>
      </c>
      <c r="I1111" s="6">
        <f t="shared" ref="I1111:I1113" si="324">H1111/D1111*100</f>
        <v>99.517892105279941</v>
      </c>
      <c r="J1111" s="6" t="s">
        <v>227</v>
      </c>
      <c r="K1111" s="6" t="s">
        <v>227</v>
      </c>
      <c r="L1111" s="47"/>
    </row>
    <row r="1112" spans="1:12">
      <c r="A1112" s="102"/>
      <c r="B1112" s="99"/>
      <c r="C1112" s="81" t="s">
        <v>4</v>
      </c>
      <c r="D1112" s="6">
        <v>103488.6</v>
      </c>
      <c r="E1112" s="6">
        <v>103488.6</v>
      </c>
      <c r="F1112" s="6">
        <v>103488.6</v>
      </c>
      <c r="G1112" s="6">
        <v>102989.7</v>
      </c>
      <c r="H1112" s="6">
        <v>102989.7</v>
      </c>
      <c r="I1112" s="6">
        <f t="shared" si="324"/>
        <v>99.517917915596485</v>
      </c>
      <c r="J1112" s="6">
        <f>G1112/E1112*100</f>
        <v>99.517917915596485</v>
      </c>
      <c r="K1112" s="6">
        <f t="shared" ref="K1112:K1113" si="325">G1112/F1112*100</f>
        <v>99.517917915596485</v>
      </c>
      <c r="L1112" s="47"/>
    </row>
    <row r="1113" spans="1:12" ht="47.25">
      <c r="A1113" s="102"/>
      <c r="B1113" s="99"/>
      <c r="C1113" s="81" t="s">
        <v>195</v>
      </c>
      <c r="D1113" s="6">
        <v>103488.6</v>
      </c>
      <c r="E1113" s="6">
        <v>103488.6</v>
      </c>
      <c r="F1113" s="6">
        <v>103488.6</v>
      </c>
      <c r="G1113" s="6">
        <v>102989.7</v>
      </c>
      <c r="H1113" s="6">
        <v>102989.7</v>
      </c>
      <c r="I1113" s="6">
        <f t="shared" si="324"/>
        <v>99.517917915596485</v>
      </c>
      <c r="J1113" s="6">
        <f>G1113/E1113*100</f>
        <v>99.517917915596485</v>
      </c>
      <c r="K1113" s="6">
        <f t="shared" si="325"/>
        <v>99.517917915596485</v>
      </c>
      <c r="L1113" s="47"/>
    </row>
    <row r="1114" spans="1:12" ht="31.5">
      <c r="A1114" s="102"/>
      <c r="B1114" s="99"/>
      <c r="C1114" s="81" t="s">
        <v>211</v>
      </c>
      <c r="D1114" s="6">
        <v>837317.4</v>
      </c>
      <c r="E1114" s="6">
        <v>837317.4</v>
      </c>
      <c r="F1114" s="6">
        <v>837317.4</v>
      </c>
      <c r="G1114" s="6">
        <v>833280.6</v>
      </c>
      <c r="H1114" s="6">
        <v>833280.6</v>
      </c>
      <c r="I1114" s="6">
        <f t="shared" ref="I1114:I1115" si="326">H1114/D1114*100</f>
        <v>99.517888915242892</v>
      </c>
      <c r="J1114" s="6">
        <f>G1114/E1114*100</f>
        <v>99.517888915242892</v>
      </c>
      <c r="K1114" s="6">
        <f t="shared" ref="K1114:K1115" si="327">G1114/F1114*100</f>
        <v>99.517888915242892</v>
      </c>
      <c r="L1114" s="47"/>
    </row>
    <row r="1115" spans="1:12" ht="63">
      <c r="A1115" s="102"/>
      <c r="B1115" s="99"/>
      <c r="C1115" s="81" t="s">
        <v>196</v>
      </c>
      <c r="D1115" s="6">
        <v>837317.4</v>
      </c>
      <c r="E1115" s="6">
        <v>837317.4</v>
      </c>
      <c r="F1115" s="6">
        <v>837317.4</v>
      </c>
      <c r="G1115" s="6">
        <v>833280.6</v>
      </c>
      <c r="H1115" s="6">
        <v>833280.6</v>
      </c>
      <c r="I1115" s="6">
        <f t="shared" si="326"/>
        <v>99.517888915242892</v>
      </c>
      <c r="J1115" s="6">
        <f>G1115/E1115*100</f>
        <v>99.517888915242892</v>
      </c>
      <c r="K1115" s="6">
        <f t="shared" si="327"/>
        <v>99.517888915242892</v>
      </c>
      <c r="L1115" s="47"/>
    </row>
    <row r="1116" spans="1:12" ht="31.5">
      <c r="A1116" s="102"/>
      <c r="B1116" s="99"/>
      <c r="C1116" s="81" t="s">
        <v>212</v>
      </c>
      <c r="D1116" s="6">
        <v>0</v>
      </c>
      <c r="E1116" s="6" t="s">
        <v>227</v>
      </c>
      <c r="F1116" s="6" t="s">
        <v>227</v>
      </c>
      <c r="G1116" s="6">
        <v>0</v>
      </c>
      <c r="H1116" s="6">
        <v>0</v>
      </c>
      <c r="I1116" s="6">
        <v>0</v>
      </c>
      <c r="J1116" s="6" t="s">
        <v>227</v>
      </c>
      <c r="K1116" s="6" t="s">
        <v>227</v>
      </c>
      <c r="L1116" s="47"/>
    </row>
    <row r="1117" spans="1:12" ht="31.5">
      <c r="A1117" s="102"/>
      <c r="B1117" s="99"/>
      <c r="C1117" s="81" t="s">
        <v>213</v>
      </c>
      <c r="D1117" s="6">
        <v>0</v>
      </c>
      <c r="E1117" s="6" t="s">
        <v>227</v>
      </c>
      <c r="F1117" s="6" t="s">
        <v>227</v>
      </c>
      <c r="G1117" s="6">
        <v>0</v>
      </c>
      <c r="H1117" s="6">
        <v>0</v>
      </c>
      <c r="I1117" s="6">
        <v>0</v>
      </c>
      <c r="J1117" s="6" t="s">
        <v>227</v>
      </c>
      <c r="K1117" s="6" t="s">
        <v>227</v>
      </c>
      <c r="L1117" s="47"/>
    </row>
    <row r="1118" spans="1:12" ht="78.75">
      <c r="A1118" s="103"/>
      <c r="B1118" s="100"/>
      <c r="C1118" s="81" t="s">
        <v>206</v>
      </c>
      <c r="D1118" s="6">
        <v>0</v>
      </c>
      <c r="E1118" s="6">
        <v>0</v>
      </c>
      <c r="F1118" s="6">
        <v>0</v>
      </c>
      <c r="G1118" s="6">
        <v>0</v>
      </c>
      <c r="H1118" s="6">
        <v>0</v>
      </c>
      <c r="I1118" s="11">
        <v>0</v>
      </c>
      <c r="J1118" s="11">
        <v>0</v>
      </c>
      <c r="K1118" s="11">
        <v>0</v>
      </c>
      <c r="L1118" s="47"/>
    </row>
    <row r="1119" spans="1:12" hidden="1">
      <c r="A1119" s="101" t="s">
        <v>247</v>
      </c>
      <c r="B1119" s="98" t="s">
        <v>190</v>
      </c>
      <c r="C1119" s="9" t="s">
        <v>3</v>
      </c>
      <c r="D1119" s="6">
        <f>D1120+D1122+D1124+D1125</f>
        <v>0</v>
      </c>
      <c r="E1119" s="6" t="s">
        <v>227</v>
      </c>
      <c r="F1119" s="6" t="s">
        <v>227</v>
      </c>
      <c r="G1119" s="6" t="s">
        <v>227</v>
      </c>
      <c r="H1119" s="6">
        <f>H1120+H1122+H1124+H1125</f>
        <v>0</v>
      </c>
      <c r="I1119" s="6">
        <v>0</v>
      </c>
      <c r="J1119" s="6" t="s">
        <v>227</v>
      </c>
      <c r="K1119" s="6" t="s">
        <v>227</v>
      </c>
      <c r="L1119" s="47"/>
    </row>
    <row r="1120" spans="1:12" hidden="1">
      <c r="A1120" s="102"/>
      <c r="B1120" s="99"/>
      <c r="C1120" s="81" t="s">
        <v>4</v>
      </c>
      <c r="D1120" s="6">
        <v>0</v>
      </c>
      <c r="E1120" s="6">
        <v>0</v>
      </c>
      <c r="F1120" s="6">
        <v>0</v>
      </c>
      <c r="G1120" s="6">
        <v>0</v>
      </c>
      <c r="H1120" s="6">
        <v>0</v>
      </c>
      <c r="I1120" s="6">
        <v>0</v>
      </c>
      <c r="J1120" s="6">
        <v>0</v>
      </c>
      <c r="K1120" s="6">
        <v>0</v>
      </c>
      <c r="L1120" s="47"/>
    </row>
    <row r="1121" spans="1:12" ht="47.25" hidden="1">
      <c r="A1121" s="102"/>
      <c r="B1121" s="99"/>
      <c r="C1121" s="81" t="s">
        <v>195</v>
      </c>
      <c r="D1121" s="6">
        <v>0</v>
      </c>
      <c r="E1121" s="6">
        <v>0</v>
      </c>
      <c r="F1121" s="6">
        <v>0</v>
      </c>
      <c r="G1121" s="6">
        <v>0</v>
      </c>
      <c r="H1121" s="6">
        <v>0</v>
      </c>
      <c r="I1121" s="6">
        <v>0</v>
      </c>
      <c r="J1121" s="6">
        <v>0</v>
      </c>
      <c r="K1121" s="6">
        <v>0</v>
      </c>
      <c r="L1121" s="47"/>
    </row>
    <row r="1122" spans="1:12" ht="31.5" hidden="1">
      <c r="A1122" s="102"/>
      <c r="B1122" s="99"/>
      <c r="C1122" s="81" t="s">
        <v>211</v>
      </c>
      <c r="D1122" s="6">
        <v>0</v>
      </c>
      <c r="E1122" s="6">
        <v>0</v>
      </c>
      <c r="F1122" s="6">
        <v>0</v>
      </c>
      <c r="G1122" s="6">
        <v>0</v>
      </c>
      <c r="H1122" s="6">
        <v>0</v>
      </c>
      <c r="I1122" s="6">
        <v>0</v>
      </c>
      <c r="J1122" s="6">
        <v>0</v>
      </c>
      <c r="K1122" s="6">
        <v>0</v>
      </c>
      <c r="L1122" s="47"/>
    </row>
    <row r="1123" spans="1:12" ht="63" hidden="1">
      <c r="A1123" s="102"/>
      <c r="B1123" s="99"/>
      <c r="C1123" s="81" t="s">
        <v>196</v>
      </c>
      <c r="D1123" s="6">
        <v>0</v>
      </c>
      <c r="E1123" s="6">
        <v>0</v>
      </c>
      <c r="F1123" s="6">
        <v>0</v>
      </c>
      <c r="G1123" s="6">
        <v>0</v>
      </c>
      <c r="H1123" s="6">
        <v>0</v>
      </c>
      <c r="I1123" s="6">
        <v>0</v>
      </c>
      <c r="J1123" s="6">
        <v>0</v>
      </c>
      <c r="K1123" s="6">
        <v>0</v>
      </c>
      <c r="L1123" s="47"/>
    </row>
    <row r="1124" spans="1:12" ht="31.5" hidden="1">
      <c r="A1124" s="102"/>
      <c r="B1124" s="99"/>
      <c r="C1124" s="81" t="s">
        <v>212</v>
      </c>
      <c r="D1124" s="6">
        <v>0</v>
      </c>
      <c r="E1124" s="6" t="s">
        <v>227</v>
      </c>
      <c r="F1124" s="6" t="s">
        <v>227</v>
      </c>
      <c r="G1124" s="6" t="s">
        <v>227</v>
      </c>
      <c r="H1124" s="6">
        <v>0</v>
      </c>
      <c r="I1124" s="6">
        <v>0</v>
      </c>
      <c r="J1124" s="6" t="s">
        <v>227</v>
      </c>
      <c r="K1124" s="6" t="s">
        <v>227</v>
      </c>
      <c r="L1124" s="47"/>
    </row>
    <row r="1125" spans="1:12" ht="31.5" hidden="1">
      <c r="A1125" s="102"/>
      <c r="B1125" s="99"/>
      <c r="C1125" s="81" t="s">
        <v>213</v>
      </c>
      <c r="D1125" s="6">
        <v>0</v>
      </c>
      <c r="E1125" s="6" t="s">
        <v>227</v>
      </c>
      <c r="F1125" s="6" t="s">
        <v>227</v>
      </c>
      <c r="G1125" s="6" t="s">
        <v>227</v>
      </c>
      <c r="H1125" s="6">
        <v>0</v>
      </c>
      <c r="I1125" s="6">
        <v>0</v>
      </c>
      <c r="J1125" s="6" t="s">
        <v>227</v>
      </c>
      <c r="K1125" s="6" t="s">
        <v>227</v>
      </c>
      <c r="L1125" s="47"/>
    </row>
    <row r="1126" spans="1:12" ht="78.75" hidden="1">
      <c r="A1126" s="103"/>
      <c r="B1126" s="100"/>
      <c r="C1126" s="81" t="s">
        <v>206</v>
      </c>
      <c r="D1126" s="6">
        <v>0</v>
      </c>
      <c r="E1126" s="6">
        <v>0</v>
      </c>
      <c r="F1126" s="6">
        <v>0</v>
      </c>
      <c r="G1126" s="6">
        <v>0</v>
      </c>
      <c r="H1126" s="6">
        <v>0</v>
      </c>
      <c r="I1126" s="11">
        <v>0</v>
      </c>
      <c r="J1126" s="11">
        <v>0</v>
      </c>
      <c r="K1126" s="11">
        <v>0</v>
      </c>
      <c r="L1126" s="47"/>
    </row>
    <row r="1127" spans="1:12" hidden="1">
      <c r="A1127" s="101" t="s">
        <v>114</v>
      </c>
      <c r="B1127" s="98" t="s">
        <v>193</v>
      </c>
      <c r="C1127" s="9" t="s">
        <v>3</v>
      </c>
      <c r="D1127" s="6">
        <f>D1128+D1130+D1132+D1133</f>
        <v>0</v>
      </c>
      <c r="E1127" s="6" t="s">
        <v>227</v>
      </c>
      <c r="F1127" s="6" t="s">
        <v>227</v>
      </c>
      <c r="G1127" s="6" t="s">
        <v>227</v>
      </c>
      <c r="H1127" s="6">
        <f>H1128+H1130+H1132+H1133</f>
        <v>0</v>
      </c>
      <c r="I1127" s="6">
        <v>0</v>
      </c>
      <c r="J1127" s="6" t="s">
        <v>227</v>
      </c>
      <c r="K1127" s="6" t="s">
        <v>227</v>
      </c>
      <c r="L1127" s="47"/>
    </row>
    <row r="1128" spans="1:12" hidden="1">
      <c r="A1128" s="102"/>
      <c r="B1128" s="99"/>
      <c r="C1128" s="81" t="s">
        <v>4</v>
      </c>
      <c r="D1128" s="6">
        <v>0</v>
      </c>
      <c r="E1128" s="6">
        <v>0</v>
      </c>
      <c r="F1128" s="6">
        <v>0</v>
      </c>
      <c r="G1128" s="6">
        <v>0</v>
      </c>
      <c r="H1128" s="6">
        <v>0</v>
      </c>
      <c r="I1128" s="6">
        <v>0</v>
      </c>
      <c r="J1128" s="6">
        <v>0</v>
      </c>
      <c r="K1128" s="6">
        <v>0</v>
      </c>
      <c r="L1128" s="47"/>
    </row>
    <row r="1129" spans="1:12" ht="47.25" hidden="1">
      <c r="A1129" s="102"/>
      <c r="B1129" s="99"/>
      <c r="C1129" s="81" t="s">
        <v>195</v>
      </c>
      <c r="D1129" s="6">
        <v>0</v>
      </c>
      <c r="E1129" s="6">
        <v>0</v>
      </c>
      <c r="F1129" s="6">
        <v>0</v>
      </c>
      <c r="G1129" s="6">
        <v>0</v>
      </c>
      <c r="H1129" s="6">
        <v>0</v>
      </c>
      <c r="I1129" s="6">
        <v>0</v>
      </c>
      <c r="J1129" s="6">
        <v>0</v>
      </c>
      <c r="K1129" s="6">
        <v>0</v>
      </c>
      <c r="L1129" s="47"/>
    </row>
    <row r="1130" spans="1:12" ht="31.5" hidden="1">
      <c r="A1130" s="102"/>
      <c r="B1130" s="99"/>
      <c r="C1130" s="81" t="s">
        <v>211</v>
      </c>
      <c r="D1130" s="6">
        <v>0</v>
      </c>
      <c r="E1130" s="6">
        <v>0</v>
      </c>
      <c r="F1130" s="6">
        <v>0</v>
      </c>
      <c r="G1130" s="6">
        <v>0</v>
      </c>
      <c r="H1130" s="6">
        <v>0</v>
      </c>
      <c r="I1130" s="6">
        <v>0</v>
      </c>
      <c r="J1130" s="6">
        <v>0</v>
      </c>
      <c r="K1130" s="6">
        <v>0</v>
      </c>
      <c r="L1130" s="47"/>
    </row>
    <row r="1131" spans="1:12" ht="63" hidden="1">
      <c r="A1131" s="102"/>
      <c r="B1131" s="99"/>
      <c r="C1131" s="81" t="s">
        <v>196</v>
      </c>
      <c r="D1131" s="6">
        <v>0</v>
      </c>
      <c r="E1131" s="6">
        <v>0</v>
      </c>
      <c r="F1131" s="6">
        <v>0</v>
      </c>
      <c r="G1131" s="6">
        <v>0</v>
      </c>
      <c r="H1131" s="6">
        <v>0</v>
      </c>
      <c r="I1131" s="6">
        <v>0</v>
      </c>
      <c r="J1131" s="6">
        <v>0</v>
      </c>
      <c r="K1131" s="6">
        <v>0</v>
      </c>
      <c r="L1131" s="47"/>
    </row>
    <row r="1132" spans="1:12" ht="31.5" hidden="1">
      <c r="A1132" s="102"/>
      <c r="B1132" s="99"/>
      <c r="C1132" s="81" t="s">
        <v>212</v>
      </c>
      <c r="D1132" s="6">
        <v>0</v>
      </c>
      <c r="E1132" s="6" t="s">
        <v>227</v>
      </c>
      <c r="F1132" s="6" t="s">
        <v>227</v>
      </c>
      <c r="G1132" s="6" t="s">
        <v>227</v>
      </c>
      <c r="H1132" s="6">
        <v>0</v>
      </c>
      <c r="I1132" s="6">
        <v>0</v>
      </c>
      <c r="J1132" s="6" t="s">
        <v>227</v>
      </c>
      <c r="K1132" s="6" t="s">
        <v>227</v>
      </c>
      <c r="L1132" s="47"/>
    </row>
    <row r="1133" spans="1:12" ht="31.5" hidden="1">
      <c r="A1133" s="102"/>
      <c r="B1133" s="99"/>
      <c r="C1133" s="81" t="s">
        <v>213</v>
      </c>
      <c r="D1133" s="6">
        <v>0</v>
      </c>
      <c r="E1133" s="6" t="s">
        <v>227</v>
      </c>
      <c r="F1133" s="6" t="s">
        <v>227</v>
      </c>
      <c r="G1133" s="6" t="s">
        <v>227</v>
      </c>
      <c r="H1133" s="6">
        <v>0</v>
      </c>
      <c r="I1133" s="6">
        <v>0</v>
      </c>
      <c r="J1133" s="6" t="s">
        <v>227</v>
      </c>
      <c r="K1133" s="6" t="s">
        <v>227</v>
      </c>
      <c r="L1133" s="47"/>
    </row>
    <row r="1134" spans="1:12" ht="78.75" hidden="1">
      <c r="A1134" s="103"/>
      <c r="B1134" s="100"/>
      <c r="C1134" s="81" t="s">
        <v>206</v>
      </c>
      <c r="D1134" s="6">
        <v>0</v>
      </c>
      <c r="E1134" s="6">
        <v>0</v>
      </c>
      <c r="F1134" s="6">
        <v>0</v>
      </c>
      <c r="G1134" s="6">
        <v>0</v>
      </c>
      <c r="H1134" s="6">
        <v>0</v>
      </c>
      <c r="I1134" s="11">
        <v>0</v>
      </c>
      <c r="J1134" s="11">
        <v>0</v>
      </c>
      <c r="K1134" s="11">
        <v>0</v>
      </c>
      <c r="L1134" s="47"/>
    </row>
    <row r="1135" spans="1:12" hidden="1">
      <c r="A1135" s="101" t="s">
        <v>113</v>
      </c>
      <c r="B1135" s="98" t="s">
        <v>193</v>
      </c>
      <c r="C1135" s="9" t="s">
        <v>3</v>
      </c>
      <c r="D1135" s="6">
        <f>D1136+D1138+D1140+D1141</f>
        <v>0</v>
      </c>
      <c r="E1135" s="6" t="s">
        <v>227</v>
      </c>
      <c r="F1135" s="6" t="s">
        <v>227</v>
      </c>
      <c r="G1135" s="6" t="s">
        <v>227</v>
      </c>
      <c r="H1135" s="6">
        <f>H1136+H1138+H1140+H1141</f>
        <v>0</v>
      </c>
      <c r="I1135" s="6">
        <v>0</v>
      </c>
      <c r="J1135" s="6" t="s">
        <v>227</v>
      </c>
      <c r="K1135" s="6" t="s">
        <v>227</v>
      </c>
      <c r="L1135" s="47"/>
    </row>
    <row r="1136" spans="1:12" hidden="1">
      <c r="A1136" s="102"/>
      <c r="B1136" s="99"/>
      <c r="C1136" s="81" t="s">
        <v>4</v>
      </c>
      <c r="D1136" s="6">
        <v>0</v>
      </c>
      <c r="E1136" s="6">
        <v>0</v>
      </c>
      <c r="F1136" s="6">
        <v>0</v>
      </c>
      <c r="G1136" s="6">
        <v>0</v>
      </c>
      <c r="H1136" s="6">
        <v>0</v>
      </c>
      <c r="I1136" s="6">
        <v>0</v>
      </c>
      <c r="J1136" s="6">
        <v>0</v>
      </c>
      <c r="K1136" s="6">
        <v>0</v>
      </c>
      <c r="L1136" s="47"/>
    </row>
    <row r="1137" spans="1:14" ht="47.25" hidden="1">
      <c r="A1137" s="102"/>
      <c r="B1137" s="99"/>
      <c r="C1137" s="81" t="s">
        <v>195</v>
      </c>
      <c r="D1137" s="6">
        <v>0</v>
      </c>
      <c r="E1137" s="6">
        <v>0</v>
      </c>
      <c r="F1137" s="6">
        <v>0</v>
      </c>
      <c r="G1137" s="6">
        <v>0</v>
      </c>
      <c r="H1137" s="6">
        <v>0</v>
      </c>
      <c r="I1137" s="6">
        <v>0</v>
      </c>
      <c r="J1137" s="6">
        <v>0</v>
      </c>
      <c r="K1137" s="6">
        <v>0</v>
      </c>
      <c r="L1137" s="47"/>
    </row>
    <row r="1138" spans="1:14" ht="31.5" hidden="1">
      <c r="A1138" s="102"/>
      <c r="B1138" s="99"/>
      <c r="C1138" s="81" t="s">
        <v>211</v>
      </c>
      <c r="D1138" s="6">
        <v>0</v>
      </c>
      <c r="E1138" s="6">
        <v>0</v>
      </c>
      <c r="F1138" s="6">
        <v>0</v>
      </c>
      <c r="G1138" s="6">
        <v>0</v>
      </c>
      <c r="H1138" s="6">
        <v>0</v>
      </c>
      <c r="I1138" s="6">
        <v>0</v>
      </c>
      <c r="J1138" s="6">
        <v>0</v>
      </c>
      <c r="K1138" s="6">
        <v>0</v>
      </c>
      <c r="L1138" s="47"/>
    </row>
    <row r="1139" spans="1:14" ht="63" hidden="1">
      <c r="A1139" s="102"/>
      <c r="B1139" s="99"/>
      <c r="C1139" s="81" t="s">
        <v>196</v>
      </c>
      <c r="D1139" s="6">
        <v>0</v>
      </c>
      <c r="E1139" s="6">
        <v>0</v>
      </c>
      <c r="F1139" s="6">
        <v>0</v>
      </c>
      <c r="G1139" s="6">
        <v>0</v>
      </c>
      <c r="H1139" s="6">
        <v>0</v>
      </c>
      <c r="I1139" s="6">
        <v>0</v>
      </c>
      <c r="J1139" s="6">
        <v>0</v>
      </c>
      <c r="K1139" s="6">
        <v>0</v>
      </c>
      <c r="L1139" s="47"/>
    </row>
    <row r="1140" spans="1:14" ht="31.5" hidden="1">
      <c r="A1140" s="102"/>
      <c r="B1140" s="99"/>
      <c r="C1140" s="81" t="s">
        <v>212</v>
      </c>
      <c r="D1140" s="6">
        <v>0</v>
      </c>
      <c r="E1140" s="6" t="s">
        <v>227</v>
      </c>
      <c r="F1140" s="6" t="s">
        <v>227</v>
      </c>
      <c r="G1140" s="6" t="s">
        <v>227</v>
      </c>
      <c r="H1140" s="6">
        <v>0</v>
      </c>
      <c r="I1140" s="6">
        <v>0</v>
      </c>
      <c r="J1140" s="6" t="s">
        <v>227</v>
      </c>
      <c r="K1140" s="6" t="s">
        <v>227</v>
      </c>
      <c r="L1140" s="47"/>
    </row>
    <row r="1141" spans="1:14" ht="31.5" hidden="1">
      <c r="A1141" s="102"/>
      <c r="B1141" s="99"/>
      <c r="C1141" s="81" t="s">
        <v>213</v>
      </c>
      <c r="D1141" s="6">
        <v>0</v>
      </c>
      <c r="E1141" s="6" t="s">
        <v>227</v>
      </c>
      <c r="F1141" s="6" t="s">
        <v>227</v>
      </c>
      <c r="G1141" s="6" t="s">
        <v>227</v>
      </c>
      <c r="H1141" s="6">
        <v>0</v>
      </c>
      <c r="I1141" s="6">
        <v>0</v>
      </c>
      <c r="J1141" s="6" t="s">
        <v>227</v>
      </c>
      <c r="K1141" s="6" t="s">
        <v>227</v>
      </c>
      <c r="L1141" s="47"/>
    </row>
    <row r="1142" spans="1:14" ht="78.75" hidden="1">
      <c r="A1142" s="103"/>
      <c r="B1142" s="100"/>
      <c r="C1142" s="81" t="s">
        <v>206</v>
      </c>
      <c r="D1142" s="6">
        <v>0</v>
      </c>
      <c r="E1142" s="6">
        <v>0</v>
      </c>
      <c r="F1142" s="6">
        <v>0</v>
      </c>
      <c r="G1142" s="6">
        <v>0</v>
      </c>
      <c r="H1142" s="6">
        <v>0</v>
      </c>
      <c r="I1142" s="11">
        <v>0</v>
      </c>
      <c r="J1142" s="11">
        <v>0</v>
      </c>
      <c r="K1142" s="11">
        <v>0</v>
      </c>
      <c r="L1142" s="47"/>
    </row>
    <row r="1143" spans="1:14">
      <c r="A1143" s="101" t="s">
        <v>112</v>
      </c>
      <c r="B1143" s="98" t="s">
        <v>194</v>
      </c>
      <c r="C1143" s="9" t="s">
        <v>3</v>
      </c>
      <c r="D1143" s="38">
        <f>D1144+D1146+D1148+D1149+D1150</f>
        <v>865.2</v>
      </c>
      <c r="E1143" s="39" t="s">
        <v>227</v>
      </c>
      <c r="F1143" s="39" t="s">
        <v>227</v>
      </c>
      <c r="G1143" s="39" t="s">
        <v>227</v>
      </c>
      <c r="H1143" s="38">
        <f>H1144+H1146+H1148+H1149+H1150</f>
        <v>865.2</v>
      </c>
      <c r="I1143" s="6">
        <f t="shared" ref="I1143:I1144" si="328">H1143/D1143*100</f>
        <v>100</v>
      </c>
      <c r="J1143" s="6" t="s">
        <v>227</v>
      </c>
      <c r="K1143" s="6" t="s">
        <v>227</v>
      </c>
      <c r="L1143" s="47"/>
    </row>
    <row r="1144" spans="1:14">
      <c r="A1144" s="102"/>
      <c r="B1144" s="99"/>
      <c r="C1144" s="81" t="s">
        <v>4</v>
      </c>
      <c r="D1144" s="6">
        <v>865.2</v>
      </c>
      <c r="E1144" s="6">
        <v>865.2</v>
      </c>
      <c r="F1144" s="6">
        <v>865.2</v>
      </c>
      <c r="G1144" s="6">
        <v>865.2</v>
      </c>
      <c r="H1144" s="6">
        <v>865.2</v>
      </c>
      <c r="I1144" s="6">
        <f t="shared" si="328"/>
        <v>100</v>
      </c>
      <c r="J1144" s="6">
        <f>G1144/E1144*100</f>
        <v>100</v>
      </c>
      <c r="K1144" s="6">
        <f t="shared" si="318"/>
        <v>100</v>
      </c>
      <c r="L1144" s="47"/>
    </row>
    <row r="1145" spans="1:14" ht="47.25">
      <c r="A1145" s="102"/>
      <c r="B1145" s="99"/>
      <c r="C1145" s="81" t="s">
        <v>195</v>
      </c>
      <c r="D1145" s="6">
        <v>0</v>
      </c>
      <c r="E1145" s="6">
        <v>0</v>
      </c>
      <c r="F1145" s="6">
        <v>0</v>
      </c>
      <c r="G1145" s="6">
        <v>0</v>
      </c>
      <c r="H1145" s="6">
        <v>0</v>
      </c>
      <c r="I1145" s="6">
        <v>0</v>
      </c>
      <c r="J1145" s="6">
        <v>0</v>
      </c>
      <c r="K1145" s="6">
        <v>0</v>
      </c>
      <c r="L1145" s="47"/>
    </row>
    <row r="1146" spans="1:14" ht="31.5">
      <c r="A1146" s="102"/>
      <c r="B1146" s="99"/>
      <c r="C1146" s="81" t="s">
        <v>211</v>
      </c>
      <c r="D1146" s="6">
        <v>0</v>
      </c>
      <c r="E1146" s="6">
        <v>0</v>
      </c>
      <c r="F1146" s="6">
        <v>0</v>
      </c>
      <c r="G1146" s="6">
        <v>0</v>
      </c>
      <c r="H1146" s="6">
        <v>0</v>
      </c>
      <c r="I1146" s="6">
        <v>0</v>
      </c>
      <c r="J1146" s="6">
        <v>0</v>
      </c>
      <c r="K1146" s="6">
        <v>0</v>
      </c>
      <c r="L1146" s="47"/>
    </row>
    <row r="1147" spans="1:14" ht="63">
      <c r="A1147" s="102"/>
      <c r="B1147" s="99"/>
      <c r="C1147" s="81" t="s">
        <v>196</v>
      </c>
      <c r="D1147" s="6">
        <v>0</v>
      </c>
      <c r="E1147" s="6">
        <v>0</v>
      </c>
      <c r="F1147" s="6">
        <v>0</v>
      </c>
      <c r="G1147" s="6">
        <v>0</v>
      </c>
      <c r="H1147" s="6">
        <v>0</v>
      </c>
      <c r="I1147" s="6">
        <v>0</v>
      </c>
      <c r="J1147" s="6">
        <v>0</v>
      </c>
      <c r="K1147" s="6">
        <v>0</v>
      </c>
      <c r="L1147" s="47"/>
    </row>
    <row r="1148" spans="1:14" ht="31.5">
      <c r="A1148" s="102"/>
      <c r="B1148" s="99"/>
      <c r="C1148" s="81" t="s">
        <v>212</v>
      </c>
      <c r="D1148" s="6">
        <v>0</v>
      </c>
      <c r="E1148" s="6" t="s">
        <v>227</v>
      </c>
      <c r="F1148" s="6" t="s">
        <v>227</v>
      </c>
      <c r="G1148" s="6" t="s">
        <v>227</v>
      </c>
      <c r="H1148" s="6">
        <v>0</v>
      </c>
      <c r="I1148" s="6">
        <v>0</v>
      </c>
      <c r="J1148" s="6" t="s">
        <v>227</v>
      </c>
      <c r="K1148" s="6" t="s">
        <v>227</v>
      </c>
      <c r="L1148" s="47"/>
    </row>
    <row r="1149" spans="1:14" ht="31.5">
      <c r="A1149" s="102"/>
      <c r="B1149" s="99"/>
      <c r="C1149" s="81" t="s">
        <v>213</v>
      </c>
      <c r="D1149" s="6">
        <v>0</v>
      </c>
      <c r="E1149" s="6" t="s">
        <v>227</v>
      </c>
      <c r="F1149" s="6" t="s">
        <v>227</v>
      </c>
      <c r="G1149" s="6" t="s">
        <v>227</v>
      </c>
      <c r="H1149" s="6">
        <v>0</v>
      </c>
      <c r="I1149" s="6">
        <v>0</v>
      </c>
      <c r="J1149" s="6" t="s">
        <v>227</v>
      </c>
      <c r="K1149" s="87" t="s">
        <v>227</v>
      </c>
      <c r="L1149" s="47"/>
      <c r="M1149" s="46"/>
      <c r="N1149" s="46"/>
    </row>
    <row r="1150" spans="1:14" ht="78.75">
      <c r="A1150" s="103"/>
      <c r="B1150" s="100"/>
      <c r="C1150" s="81" t="s">
        <v>206</v>
      </c>
      <c r="D1150" s="6">
        <v>0</v>
      </c>
      <c r="E1150" s="6">
        <v>0</v>
      </c>
      <c r="F1150" s="6">
        <v>0</v>
      </c>
      <c r="G1150" s="6">
        <v>0</v>
      </c>
      <c r="H1150" s="6">
        <v>0</v>
      </c>
      <c r="I1150" s="11">
        <v>0</v>
      </c>
      <c r="J1150" s="11">
        <v>0</v>
      </c>
      <c r="K1150" s="11">
        <v>0</v>
      </c>
      <c r="L1150" s="47"/>
      <c r="M1150" s="46"/>
      <c r="N1150" s="46"/>
    </row>
    <row r="1151" spans="1:14" hidden="1">
      <c r="A1151" s="101" t="s">
        <v>32</v>
      </c>
      <c r="B1151" s="98" t="s">
        <v>190</v>
      </c>
      <c r="C1151" s="9" t="s">
        <v>3</v>
      </c>
      <c r="D1151" s="38">
        <f>D1152+D1154+D1156+D1157+D1158</f>
        <v>0</v>
      </c>
      <c r="E1151" s="39" t="s">
        <v>227</v>
      </c>
      <c r="F1151" s="39" t="s">
        <v>227</v>
      </c>
      <c r="G1151" s="39" t="s">
        <v>227</v>
      </c>
      <c r="H1151" s="38">
        <f>H1152+H1154+H1156+H1157+H1158</f>
        <v>0</v>
      </c>
      <c r="I1151" s="6">
        <v>0</v>
      </c>
      <c r="J1151" s="6" t="s">
        <v>227</v>
      </c>
      <c r="K1151" s="6" t="s">
        <v>227</v>
      </c>
      <c r="L1151" s="47"/>
      <c r="M1151" s="46"/>
      <c r="N1151" s="46"/>
    </row>
    <row r="1152" spans="1:14" hidden="1">
      <c r="A1152" s="102"/>
      <c r="B1152" s="99"/>
      <c r="C1152" s="81" t="s">
        <v>4</v>
      </c>
      <c r="D1152" s="6">
        <v>0</v>
      </c>
      <c r="E1152" s="6">
        <v>0</v>
      </c>
      <c r="F1152" s="6">
        <v>0</v>
      </c>
      <c r="G1152" s="6">
        <v>0</v>
      </c>
      <c r="H1152" s="6">
        <v>0</v>
      </c>
      <c r="I1152" s="6">
        <v>0</v>
      </c>
      <c r="J1152" s="6">
        <v>0</v>
      </c>
      <c r="K1152" s="87">
        <v>0</v>
      </c>
      <c r="L1152" s="47"/>
      <c r="M1152" s="46"/>
      <c r="N1152" s="46"/>
    </row>
    <row r="1153" spans="1:14" ht="47.25" hidden="1">
      <c r="A1153" s="102"/>
      <c r="B1153" s="99"/>
      <c r="C1153" s="81" t="s">
        <v>195</v>
      </c>
      <c r="D1153" s="6">
        <v>0</v>
      </c>
      <c r="E1153" s="6">
        <v>0</v>
      </c>
      <c r="F1153" s="6">
        <v>0</v>
      </c>
      <c r="G1153" s="6">
        <v>0</v>
      </c>
      <c r="H1153" s="6">
        <v>0</v>
      </c>
      <c r="I1153" s="6">
        <v>0</v>
      </c>
      <c r="J1153" s="6">
        <v>0</v>
      </c>
      <c r="K1153" s="87">
        <v>0</v>
      </c>
      <c r="L1153" s="47"/>
      <c r="M1153" s="46"/>
      <c r="N1153" s="46"/>
    </row>
    <row r="1154" spans="1:14" ht="31.5" hidden="1">
      <c r="A1154" s="102"/>
      <c r="B1154" s="99"/>
      <c r="C1154" s="81" t="s">
        <v>211</v>
      </c>
      <c r="D1154" s="6">
        <v>0</v>
      </c>
      <c r="E1154" s="6">
        <v>0</v>
      </c>
      <c r="F1154" s="6">
        <v>0</v>
      </c>
      <c r="G1154" s="6">
        <v>0</v>
      </c>
      <c r="H1154" s="6">
        <v>0</v>
      </c>
      <c r="I1154" s="6">
        <v>0</v>
      </c>
      <c r="J1154" s="6">
        <v>0</v>
      </c>
      <c r="K1154" s="87">
        <v>0</v>
      </c>
      <c r="L1154" s="47"/>
      <c r="M1154" s="46"/>
      <c r="N1154" s="46"/>
    </row>
    <row r="1155" spans="1:14" ht="63" hidden="1">
      <c r="A1155" s="102"/>
      <c r="B1155" s="99"/>
      <c r="C1155" s="81" t="s">
        <v>196</v>
      </c>
      <c r="D1155" s="6">
        <v>0</v>
      </c>
      <c r="E1155" s="6">
        <v>0</v>
      </c>
      <c r="F1155" s="6">
        <v>0</v>
      </c>
      <c r="G1155" s="6">
        <v>0</v>
      </c>
      <c r="H1155" s="6">
        <v>0</v>
      </c>
      <c r="I1155" s="6">
        <v>0</v>
      </c>
      <c r="J1155" s="6">
        <v>0</v>
      </c>
      <c r="K1155" s="87">
        <v>0</v>
      </c>
      <c r="L1155" s="47"/>
      <c r="M1155" s="46"/>
      <c r="N1155" s="46"/>
    </row>
    <row r="1156" spans="1:14" ht="31.5" hidden="1">
      <c r="A1156" s="102"/>
      <c r="B1156" s="99"/>
      <c r="C1156" s="81" t="s">
        <v>212</v>
      </c>
      <c r="D1156" s="6">
        <v>0</v>
      </c>
      <c r="E1156" s="6" t="s">
        <v>227</v>
      </c>
      <c r="F1156" s="6" t="s">
        <v>227</v>
      </c>
      <c r="G1156" s="6" t="s">
        <v>227</v>
      </c>
      <c r="H1156" s="6">
        <v>0</v>
      </c>
      <c r="I1156" s="6">
        <v>0</v>
      </c>
      <c r="J1156" s="6" t="s">
        <v>227</v>
      </c>
      <c r="K1156" s="87" t="s">
        <v>227</v>
      </c>
      <c r="L1156" s="47"/>
      <c r="M1156" s="46"/>
      <c r="N1156" s="46"/>
    </row>
    <row r="1157" spans="1:14" ht="31.5" hidden="1">
      <c r="A1157" s="102"/>
      <c r="B1157" s="99"/>
      <c r="C1157" s="81" t="s">
        <v>213</v>
      </c>
      <c r="D1157" s="6">
        <v>0</v>
      </c>
      <c r="E1157" s="6" t="s">
        <v>227</v>
      </c>
      <c r="F1157" s="6" t="s">
        <v>227</v>
      </c>
      <c r="G1157" s="6" t="s">
        <v>227</v>
      </c>
      <c r="H1157" s="6">
        <v>0</v>
      </c>
      <c r="I1157" s="6">
        <v>0</v>
      </c>
      <c r="J1157" s="6" t="s">
        <v>227</v>
      </c>
      <c r="K1157" s="87" t="s">
        <v>227</v>
      </c>
      <c r="L1157" s="47"/>
      <c r="M1157" s="46"/>
      <c r="N1157" s="46"/>
    </row>
    <row r="1158" spans="1:14" ht="78.75" hidden="1">
      <c r="A1158" s="103"/>
      <c r="B1158" s="100"/>
      <c r="C1158" s="81" t="s">
        <v>206</v>
      </c>
      <c r="D1158" s="6">
        <v>0</v>
      </c>
      <c r="E1158" s="6">
        <v>0</v>
      </c>
      <c r="F1158" s="6">
        <v>0</v>
      </c>
      <c r="G1158" s="6">
        <v>0</v>
      </c>
      <c r="H1158" s="6">
        <v>0</v>
      </c>
      <c r="I1158" s="11">
        <v>0</v>
      </c>
      <c r="J1158" s="11">
        <v>0</v>
      </c>
      <c r="K1158" s="11">
        <v>0</v>
      </c>
      <c r="L1158" s="47"/>
      <c r="M1158" s="46"/>
      <c r="N1158" s="46"/>
    </row>
    <row r="1159" spans="1:14" hidden="1">
      <c r="A1159" s="106" t="s">
        <v>198</v>
      </c>
      <c r="B1159" s="98" t="s">
        <v>190</v>
      </c>
      <c r="C1159" s="9" t="s">
        <v>3</v>
      </c>
      <c r="D1159" s="6">
        <f>D1160+D1162+D1164+D1165</f>
        <v>0</v>
      </c>
      <c r="E1159" s="6">
        <f>E1160+E1162</f>
        <v>0</v>
      </c>
      <c r="F1159" s="6">
        <f>F1160+F1162</f>
        <v>0</v>
      </c>
      <c r="G1159" s="6">
        <f>G1160+G1162</f>
        <v>0</v>
      </c>
      <c r="H1159" s="6">
        <f>H1160+H1162+H1164+H1165</f>
        <v>0</v>
      </c>
      <c r="I1159" s="6">
        <v>0</v>
      </c>
      <c r="J1159" s="6" t="s">
        <v>227</v>
      </c>
      <c r="K1159" s="87" t="s">
        <v>227</v>
      </c>
      <c r="L1159" s="47"/>
      <c r="M1159" s="46"/>
      <c r="N1159" s="46"/>
    </row>
    <row r="1160" spans="1:14" hidden="1">
      <c r="A1160" s="107"/>
      <c r="B1160" s="99"/>
      <c r="C1160" s="81" t="s">
        <v>4</v>
      </c>
      <c r="D1160" s="6">
        <v>0</v>
      </c>
      <c r="E1160" s="6">
        <v>0</v>
      </c>
      <c r="F1160" s="6">
        <v>0</v>
      </c>
      <c r="G1160" s="6">
        <v>0</v>
      </c>
      <c r="H1160" s="6">
        <v>0</v>
      </c>
      <c r="I1160" s="6">
        <v>0</v>
      </c>
      <c r="J1160" s="6">
        <v>0</v>
      </c>
      <c r="K1160" s="87">
        <v>0</v>
      </c>
      <c r="L1160" s="47"/>
      <c r="M1160" s="46"/>
      <c r="N1160" s="46"/>
    </row>
    <row r="1161" spans="1:14" ht="47.25" hidden="1">
      <c r="A1161" s="107"/>
      <c r="B1161" s="99"/>
      <c r="C1161" s="81" t="s">
        <v>195</v>
      </c>
      <c r="D1161" s="6">
        <v>0</v>
      </c>
      <c r="E1161" s="6">
        <v>0</v>
      </c>
      <c r="F1161" s="6">
        <v>0</v>
      </c>
      <c r="G1161" s="6">
        <v>0</v>
      </c>
      <c r="H1161" s="6">
        <v>0</v>
      </c>
      <c r="I1161" s="6">
        <v>0</v>
      </c>
      <c r="J1161" s="6">
        <v>0</v>
      </c>
      <c r="K1161" s="87">
        <v>0</v>
      </c>
      <c r="L1161" s="47"/>
      <c r="M1161" s="46"/>
      <c r="N1161" s="46"/>
    </row>
    <row r="1162" spans="1:14" ht="31.5" hidden="1">
      <c r="A1162" s="107"/>
      <c r="B1162" s="99"/>
      <c r="C1162" s="81" t="s">
        <v>9</v>
      </c>
      <c r="D1162" s="6">
        <v>0</v>
      </c>
      <c r="E1162" s="6">
        <v>0</v>
      </c>
      <c r="F1162" s="6">
        <v>0</v>
      </c>
      <c r="G1162" s="6">
        <v>0</v>
      </c>
      <c r="H1162" s="6">
        <v>0</v>
      </c>
      <c r="I1162" s="6">
        <v>0</v>
      </c>
      <c r="J1162" s="6">
        <v>0</v>
      </c>
      <c r="K1162" s="87">
        <v>0</v>
      </c>
      <c r="L1162" s="47"/>
      <c r="M1162" s="46"/>
      <c r="N1162" s="46"/>
    </row>
    <row r="1163" spans="1:14" ht="63" hidden="1">
      <c r="A1163" s="107"/>
      <c r="B1163" s="99"/>
      <c r="C1163" s="81" t="s">
        <v>196</v>
      </c>
      <c r="D1163" s="6">
        <v>0</v>
      </c>
      <c r="E1163" s="6">
        <v>0</v>
      </c>
      <c r="F1163" s="6">
        <v>0</v>
      </c>
      <c r="G1163" s="6">
        <v>0</v>
      </c>
      <c r="H1163" s="6">
        <v>0</v>
      </c>
      <c r="I1163" s="6">
        <v>0</v>
      </c>
      <c r="J1163" s="6">
        <v>0</v>
      </c>
      <c r="K1163" s="87">
        <v>0</v>
      </c>
      <c r="L1163" s="47"/>
      <c r="M1163" s="46"/>
      <c r="N1163" s="46"/>
    </row>
    <row r="1164" spans="1:14" ht="31.5" hidden="1">
      <c r="A1164" s="107"/>
      <c r="B1164" s="99"/>
      <c r="C1164" s="81" t="s">
        <v>212</v>
      </c>
      <c r="D1164" s="6">
        <v>0</v>
      </c>
      <c r="E1164" s="6" t="s">
        <v>227</v>
      </c>
      <c r="F1164" s="6" t="s">
        <v>227</v>
      </c>
      <c r="G1164" s="6" t="s">
        <v>227</v>
      </c>
      <c r="H1164" s="6">
        <v>0</v>
      </c>
      <c r="I1164" s="6">
        <v>0</v>
      </c>
      <c r="J1164" s="6" t="s">
        <v>227</v>
      </c>
      <c r="K1164" s="87" t="s">
        <v>227</v>
      </c>
      <c r="L1164" s="47"/>
      <c r="M1164" s="46"/>
      <c r="N1164" s="46"/>
    </row>
    <row r="1165" spans="1:14" ht="31.5" hidden="1">
      <c r="A1165" s="107"/>
      <c r="B1165" s="99"/>
      <c r="C1165" s="81" t="s">
        <v>213</v>
      </c>
      <c r="D1165" s="6">
        <v>0</v>
      </c>
      <c r="E1165" s="6" t="s">
        <v>227</v>
      </c>
      <c r="F1165" s="6" t="s">
        <v>227</v>
      </c>
      <c r="G1165" s="6" t="s">
        <v>227</v>
      </c>
      <c r="H1165" s="6">
        <v>0</v>
      </c>
      <c r="I1165" s="6">
        <v>0</v>
      </c>
      <c r="J1165" s="6" t="s">
        <v>227</v>
      </c>
      <c r="K1165" s="87" t="s">
        <v>227</v>
      </c>
      <c r="L1165" s="47"/>
      <c r="M1165" s="46"/>
      <c r="N1165" s="46"/>
    </row>
    <row r="1166" spans="1:14" ht="78.75" hidden="1">
      <c r="A1166" s="108"/>
      <c r="B1166" s="100"/>
      <c r="C1166" s="81" t="s">
        <v>206</v>
      </c>
      <c r="D1166" s="6">
        <v>0</v>
      </c>
      <c r="E1166" s="6">
        <v>0</v>
      </c>
      <c r="F1166" s="6">
        <v>0</v>
      </c>
      <c r="G1166" s="6">
        <v>0</v>
      </c>
      <c r="H1166" s="6">
        <v>0</v>
      </c>
      <c r="I1166" s="11">
        <v>0</v>
      </c>
      <c r="J1166" s="11">
        <v>0</v>
      </c>
      <c r="K1166" s="11">
        <v>0</v>
      </c>
      <c r="L1166" s="47"/>
      <c r="M1166" s="46"/>
      <c r="N1166" s="46"/>
    </row>
    <row r="1167" spans="1:14">
      <c r="A1167" s="101" t="s">
        <v>199</v>
      </c>
      <c r="B1167" s="98" t="s">
        <v>190</v>
      </c>
      <c r="C1167" s="9" t="s">
        <v>3</v>
      </c>
      <c r="D1167" s="38">
        <f>D1168+D1170+D1172+D1173+D1174</f>
        <v>693657.3</v>
      </c>
      <c r="E1167" s="39" t="s">
        <v>227</v>
      </c>
      <c r="F1167" s="39" t="s">
        <v>227</v>
      </c>
      <c r="G1167" s="39" t="s">
        <v>227</v>
      </c>
      <c r="H1167" s="38">
        <f>H1168+H1170+H1172+H1173+H1174</f>
        <v>693197.49</v>
      </c>
      <c r="I1167" s="6">
        <f t="shared" ref="I1167" si="329">H1167/D1167*100</f>
        <v>99.933712223600907</v>
      </c>
      <c r="J1167" s="6" t="s">
        <v>227</v>
      </c>
      <c r="K1167" s="6" t="s">
        <v>227</v>
      </c>
      <c r="L1167" s="47"/>
      <c r="M1167" s="46"/>
      <c r="N1167" s="46"/>
    </row>
    <row r="1168" spans="1:14">
      <c r="A1168" s="102"/>
      <c r="B1168" s="99"/>
      <c r="C1168" s="81" t="s">
        <v>4</v>
      </c>
      <c r="D1168" s="6">
        <f>D1176+D1200+D1208+D1216</f>
        <v>239195.3</v>
      </c>
      <c r="E1168" s="6">
        <f t="shared" ref="E1168:H1168" si="330">E1176+E1200+E1208+E1216</f>
        <v>239195.3</v>
      </c>
      <c r="F1168" s="6">
        <f t="shared" si="330"/>
        <v>239195.3</v>
      </c>
      <c r="G1168" s="6">
        <f t="shared" si="330"/>
        <v>238735.6</v>
      </c>
      <c r="H1168" s="6">
        <f t="shared" si="330"/>
        <v>238735.49</v>
      </c>
      <c r="I1168" s="6">
        <f t="shared" ref="I1168:I1208" si="331">H1168/D1168*100</f>
        <v>99.807767961995907</v>
      </c>
      <c r="J1168" s="6">
        <f>G1168/E1168*100</f>
        <v>99.807813949521602</v>
      </c>
      <c r="K1168" s="87">
        <f t="shared" ref="K1168:K1179" si="332">G1168/F1168*100</f>
        <v>99.807813949521602</v>
      </c>
      <c r="L1168" s="47"/>
      <c r="M1168" s="53"/>
      <c r="N1168" s="46"/>
    </row>
    <row r="1169" spans="1:15" ht="47.25">
      <c r="A1169" s="102"/>
      <c r="B1169" s="99"/>
      <c r="C1169" s="81" t="s">
        <v>195</v>
      </c>
      <c r="D1169" s="6">
        <f t="shared" ref="D1169:H1174" si="333">D1177+D1201+D1209+D1217</f>
        <v>9406.2999999999993</v>
      </c>
      <c r="E1169" s="6">
        <f t="shared" si="333"/>
        <v>9406.2999999999993</v>
      </c>
      <c r="F1169" s="6">
        <f t="shared" si="333"/>
        <v>9406.2999999999993</v>
      </c>
      <c r="G1169" s="6">
        <f t="shared" si="333"/>
        <v>9406.2999999999993</v>
      </c>
      <c r="H1169" s="6">
        <f t="shared" si="333"/>
        <v>9406.2999999999993</v>
      </c>
      <c r="I1169" s="6">
        <f t="shared" si="331"/>
        <v>100</v>
      </c>
      <c r="J1169" s="6">
        <f>G1169/E1169*100</f>
        <v>100</v>
      </c>
      <c r="K1169" s="87">
        <f t="shared" si="332"/>
        <v>100</v>
      </c>
      <c r="L1169" s="47"/>
      <c r="M1169" s="46"/>
      <c r="N1169" s="46"/>
    </row>
    <row r="1170" spans="1:15" ht="31.5">
      <c r="A1170" s="102"/>
      <c r="B1170" s="99"/>
      <c r="C1170" s="81" t="s">
        <v>211</v>
      </c>
      <c r="D1170" s="6">
        <f t="shared" si="333"/>
        <v>76105.600000000006</v>
      </c>
      <c r="E1170" s="6">
        <f t="shared" si="333"/>
        <v>76105.600000000006</v>
      </c>
      <c r="F1170" s="6">
        <f t="shared" si="333"/>
        <v>76105.600000000006</v>
      </c>
      <c r="G1170" s="6">
        <f t="shared" si="333"/>
        <v>76105.600000000006</v>
      </c>
      <c r="H1170" s="6">
        <f t="shared" si="333"/>
        <v>76105.600000000006</v>
      </c>
      <c r="I1170" s="6">
        <f t="shared" si="331"/>
        <v>100</v>
      </c>
      <c r="J1170" s="6">
        <f>G1170/E1170*100</f>
        <v>100</v>
      </c>
      <c r="K1170" s="87">
        <f t="shared" si="332"/>
        <v>100</v>
      </c>
      <c r="L1170" s="47"/>
      <c r="M1170" s="46"/>
      <c r="N1170" s="46"/>
    </row>
    <row r="1171" spans="1:15" ht="63">
      <c r="A1171" s="102"/>
      <c r="B1171" s="99"/>
      <c r="C1171" s="81" t="s">
        <v>196</v>
      </c>
      <c r="D1171" s="6">
        <f t="shared" si="333"/>
        <v>76105.600000000006</v>
      </c>
      <c r="E1171" s="6">
        <f t="shared" si="333"/>
        <v>76105.600000000006</v>
      </c>
      <c r="F1171" s="6">
        <f t="shared" si="333"/>
        <v>76105.600000000006</v>
      </c>
      <c r="G1171" s="6">
        <f t="shared" si="333"/>
        <v>76105.600000000006</v>
      </c>
      <c r="H1171" s="6">
        <f t="shared" si="333"/>
        <v>76105.600000000006</v>
      </c>
      <c r="I1171" s="6">
        <f t="shared" si="331"/>
        <v>100</v>
      </c>
      <c r="J1171" s="6">
        <f>G1171/E1171*100</f>
        <v>100</v>
      </c>
      <c r="K1171" s="87">
        <f t="shared" si="332"/>
        <v>100</v>
      </c>
      <c r="L1171" s="47"/>
      <c r="M1171" s="46"/>
      <c r="N1171" s="46"/>
    </row>
    <row r="1172" spans="1:15" ht="31.5">
      <c r="A1172" s="102"/>
      <c r="B1172" s="99"/>
      <c r="C1172" s="81" t="s">
        <v>212</v>
      </c>
      <c r="D1172" s="6">
        <f t="shared" si="333"/>
        <v>238256.4</v>
      </c>
      <c r="E1172" s="6" t="s">
        <v>227</v>
      </c>
      <c r="F1172" s="6" t="s">
        <v>227</v>
      </c>
      <c r="G1172" s="6" t="s">
        <v>227</v>
      </c>
      <c r="H1172" s="6">
        <f t="shared" si="333"/>
        <v>238256.4</v>
      </c>
      <c r="I1172" s="6">
        <f t="shared" si="331"/>
        <v>100</v>
      </c>
      <c r="J1172" s="6" t="s">
        <v>227</v>
      </c>
      <c r="K1172" s="87" t="s">
        <v>227</v>
      </c>
      <c r="L1172" s="47"/>
      <c r="M1172" s="46"/>
      <c r="N1172" s="46"/>
    </row>
    <row r="1173" spans="1:15" ht="31.5">
      <c r="A1173" s="102"/>
      <c r="B1173" s="99"/>
      <c r="C1173" s="81" t="s">
        <v>213</v>
      </c>
      <c r="D1173" s="6">
        <f t="shared" si="333"/>
        <v>0</v>
      </c>
      <c r="E1173" s="6" t="s">
        <v>227</v>
      </c>
      <c r="F1173" s="6" t="s">
        <v>227</v>
      </c>
      <c r="G1173" s="6" t="s">
        <v>227</v>
      </c>
      <c r="H1173" s="6">
        <f t="shared" si="333"/>
        <v>0</v>
      </c>
      <c r="I1173" s="6">
        <v>0</v>
      </c>
      <c r="J1173" s="6" t="s">
        <v>227</v>
      </c>
      <c r="K1173" s="87" t="s">
        <v>227</v>
      </c>
      <c r="L1173" s="47"/>
    </row>
    <row r="1174" spans="1:15" ht="78.75">
      <c r="A1174" s="103"/>
      <c r="B1174" s="100"/>
      <c r="C1174" s="15" t="s">
        <v>206</v>
      </c>
      <c r="D1174" s="6">
        <f t="shared" si="333"/>
        <v>140100</v>
      </c>
      <c r="E1174" s="6">
        <f t="shared" si="333"/>
        <v>140100</v>
      </c>
      <c r="F1174" s="6">
        <f t="shared" si="333"/>
        <v>140100</v>
      </c>
      <c r="G1174" s="6">
        <f t="shared" si="333"/>
        <v>140100</v>
      </c>
      <c r="H1174" s="6">
        <f t="shared" si="333"/>
        <v>140100</v>
      </c>
      <c r="I1174" s="6">
        <f t="shared" si="331"/>
        <v>100</v>
      </c>
      <c r="J1174" s="6">
        <f t="shared" ref="J1174" si="334">G1174/E1174*100</f>
        <v>100</v>
      </c>
      <c r="K1174" s="87">
        <f t="shared" si="332"/>
        <v>100</v>
      </c>
      <c r="L1174" s="47"/>
    </row>
    <row r="1175" spans="1:15">
      <c r="A1175" s="101" t="s">
        <v>284</v>
      </c>
      <c r="B1175" s="98" t="s">
        <v>190</v>
      </c>
      <c r="C1175" s="9" t="s">
        <v>3</v>
      </c>
      <c r="D1175" s="38">
        <f>D1176+D1178+D1180+D1181+D1182</f>
        <v>85511.900000000009</v>
      </c>
      <c r="E1175" s="39" t="s">
        <v>227</v>
      </c>
      <c r="F1175" s="39" t="s">
        <v>227</v>
      </c>
      <c r="G1175" s="39" t="s">
        <v>227</v>
      </c>
      <c r="H1175" s="38">
        <f>H1176+H1178+H1180+H1181+H1182</f>
        <v>85511.900000000009</v>
      </c>
      <c r="I1175" s="6">
        <f t="shared" ref="I1175" si="335">H1175/D1175*100</f>
        <v>100</v>
      </c>
      <c r="J1175" s="6" t="s">
        <v>227</v>
      </c>
      <c r="K1175" s="6" t="s">
        <v>227</v>
      </c>
      <c r="L1175" s="47"/>
      <c r="M1175" s="46"/>
      <c r="N1175" s="46"/>
      <c r="O1175" s="46"/>
    </row>
    <row r="1176" spans="1:15">
      <c r="A1176" s="102"/>
      <c r="B1176" s="99"/>
      <c r="C1176" s="81" t="s">
        <v>4</v>
      </c>
      <c r="D1176" s="6">
        <v>9406.2999999999993</v>
      </c>
      <c r="E1176" s="6">
        <v>9406.2999999999993</v>
      </c>
      <c r="F1176" s="6">
        <v>9406.2999999999993</v>
      </c>
      <c r="G1176" s="6">
        <v>9406.2999999999993</v>
      </c>
      <c r="H1176" s="6">
        <v>9406.2999999999993</v>
      </c>
      <c r="I1176" s="6">
        <f t="shared" si="331"/>
        <v>100</v>
      </c>
      <c r="J1176" s="6">
        <f>G1176/E1176*100</f>
        <v>100</v>
      </c>
      <c r="K1176" s="87">
        <f>G1176/F1176*100</f>
        <v>100</v>
      </c>
      <c r="L1176" s="47"/>
      <c r="M1176" s="162"/>
      <c r="N1176" s="46"/>
      <c r="O1176" s="46"/>
    </row>
    <row r="1177" spans="1:15" ht="47.25">
      <c r="A1177" s="102"/>
      <c r="B1177" s="99"/>
      <c r="C1177" s="81" t="s">
        <v>195</v>
      </c>
      <c r="D1177" s="6">
        <v>9406.2999999999993</v>
      </c>
      <c r="E1177" s="6">
        <v>9406.2999999999993</v>
      </c>
      <c r="F1177" s="6">
        <v>9406.2999999999993</v>
      </c>
      <c r="G1177" s="6">
        <v>9406.2999999999993</v>
      </c>
      <c r="H1177" s="6">
        <v>9406.2999999999993</v>
      </c>
      <c r="I1177" s="6">
        <f t="shared" si="331"/>
        <v>100</v>
      </c>
      <c r="J1177" s="6">
        <f>G1177/E1177*100</f>
        <v>100</v>
      </c>
      <c r="K1177" s="87">
        <f>G1177/F1177*100</f>
        <v>100</v>
      </c>
      <c r="L1177" s="47"/>
      <c r="M1177" s="162"/>
      <c r="N1177" s="46"/>
      <c r="O1177" s="46"/>
    </row>
    <row r="1178" spans="1:15" ht="31.5">
      <c r="A1178" s="102"/>
      <c r="B1178" s="99"/>
      <c r="C1178" s="81" t="s">
        <v>9</v>
      </c>
      <c r="D1178" s="6">
        <v>76105.600000000006</v>
      </c>
      <c r="E1178" s="6">
        <v>76105.600000000006</v>
      </c>
      <c r="F1178" s="6">
        <v>76105.600000000006</v>
      </c>
      <c r="G1178" s="6">
        <v>76105.600000000006</v>
      </c>
      <c r="H1178" s="6">
        <v>76105.600000000006</v>
      </c>
      <c r="I1178" s="6">
        <f t="shared" si="331"/>
        <v>100</v>
      </c>
      <c r="J1178" s="6">
        <f>G1178/E1178*100</f>
        <v>100</v>
      </c>
      <c r="K1178" s="87">
        <f t="shared" si="332"/>
        <v>100</v>
      </c>
      <c r="L1178" s="47"/>
      <c r="M1178" s="162"/>
      <c r="N1178" s="46"/>
      <c r="O1178" s="46"/>
    </row>
    <row r="1179" spans="1:15" ht="63">
      <c r="A1179" s="102"/>
      <c r="B1179" s="99"/>
      <c r="C1179" s="81" t="s">
        <v>196</v>
      </c>
      <c r="D1179" s="6">
        <v>76105.600000000006</v>
      </c>
      <c r="E1179" s="6">
        <v>76105.600000000006</v>
      </c>
      <c r="F1179" s="6">
        <v>76105.600000000006</v>
      </c>
      <c r="G1179" s="6">
        <v>76105.600000000006</v>
      </c>
      <c r="H1179" s="6">
        <v>76105.600000000006</v>
      </c>
      <c r="I1179" s="6">
        <f t="shared" si="331"/>
        <v>100</v>
      </c>
      <c r="J1179" s="6">
        <f>G1179/E1179*100</f>
        <v>100</v>
      </c>
      <c r="K1179" s="87">
        <f t="shared" si="332"/>
        <v>100</v>
      </c>
      <c r="L1179" s="47"/>
      <c r="M1179" s="162"/>
      <c r="N1179" s="46"/>
      <c r="O1179" s="46"/>
    </row>
    <row r="1180" spans="1:15" ht="31.5">
      <c r="A1180" s="102"/>
      <c r="B1180" s="99"/>
      <c r="C1180" s="81" t="s">
        <v>212</v>
      </c>
      <c r="D1180" s="6">
        <v>0</v>
      </c>
      <c r="E1180" s="6" t="s">
        <v>227</v>
      </c>
      <c r="F1180" s="6" t="s">
        <v>227</v>
      </c>
      <c r="G1180" s="6" t="s">
        <v>227</v>
      </c>
      <c r="H1180" s="6">
        <v>0</v>
      </c>
      <c r="I1180" s="6">
        <v>0</v>
      </c>
      <c r="J1180" s="6" t="s">
        <v>227</v>
      </c>
      <c r="K1180" s="87" t="s">
        <v>227</v>
      </c>
      <c r="L1180" s="47"/>
      <c r="M1180" s="162"/>
      <c r="N1180" s="46"/>
      <c r="O1180" s="46"/>
    </row>
    <row r="1181" spans="1:15" ht="31.5">
      <c r="A1181" s="102"/>
      <c r="B1181" s="99"/>
      <c r="C1181" s="81" t="s">
        <v>213</v>
      </c>
      <c r="D1181" s="6">
        <v>0</v>
      </c>
      <c r="E1181" s="6" t="s">
        <v>227</v>
      </c>
      <c r="F1181" s="6" t="s">
        <v>227</v>
      </c>
      <c r="G1181" s="6" t="s">
        <v>227</v>
      </c>
      <c r="H1181" s="6">
        <v>0</v>
      </c>
      <c r="I1181" s="6">
        <v>0</v>
      </c>
      <c r="J1181" s="6" t="s">
        <v>227</v>
      </c>
      <c r="K1181" s="87" t="s">
        <v>227</v>
      </c>
      <c r="L1181" s="47"/>
      <c r="M1181" s="162"/>
      <c r="N1181" s="46"/>
      <c r="O1181" s="46"/>
    </row>
    <row r="1182" spans="1:15" ht="78.75">
      <c r="A1182" s="103"/>
      <c r="B1182" s="100"/>
      <c r="C1182" s="81" t="s">
        <v>206</v>
      </c>
      <c r="D1182" s="6">
        <v>0</v>
      </c>
      <c r="E1182" s="6">
        <v>0</v>
      </c>
      <c r="F1182" s="6">
        <v>0</v>
      </c>
      <c r="G1182" s="6">
        <v>0</v>
      </c>
      <c r="H1182" s="6">
        <v>0</v>
      </c>
      <c r="I1182" s="11">
        <v>0</v>
      </c>
      <c r="J1182" s="11">
        <v>0</v>
      </c>
      <c r="K1182" s="11">
        <v>0</v>
      </c>
      <c r="L1182" s="47"/>
      <c r="M1182" s="85"/>
      <c r="N1182" s="46"/>
      <c r="O1182" s="46"/>
    </row>
    <row r="1183" spans="1:15" hidden="1">
      <c r="A1183" s="106" t="s">
        <v>200</v>
      </c>
      <c r="B1183" s="98" t="s">
        <v>190</v>
      </c>
      <c r="C1183" s="9" t="s">
        <v>3</v>
      </c>
      <c r="D1183" s="6">
        <f>D1184+D1186+D1188+D1189</f>
        <v>0</v>
      </c>
      <c r="E1183" s="6" t="s">
        <v>227</v>
      </c>
      <c r="F1183" s="6" t="s">
        <v>227</v>
      </c>
      <c r="G1183" s="6" t="s">
        <v>227</v>
      </c>
      <c r="H1183" s="6">
        <f>H1184+H1186+H1188+H1189</f>
        <v>0</v>
      </c>
      <c r="I1183" s="6">
        <v>0</v>
      </c>
      <c r="J1183" s="6" t="s">
        <v>227</v>
      </c>
      <c r="K1183" s="87" t="s">
        <v>227</v>
      </c>
      <c r="L1183" s="47"/>
      <c r="M1183" s="66"/>
      <c r="N1183" s="46"/>
      <c r="O1183" s="46"/>
    </row>
    <row r="1184" spans="1:15" hidden="1">
      <c r="A1184" s="107"/>
      <c r="B1184" s="99"/>
      <c r="C1184" s="81" t="s">
        <v>4</v>
      </c>
      <c r="D1184" s="6">
        <v>0</v>
      </c>
      <c r="E1184" s="6">
        <v>0</v>
      </c>
      <c r="F1184" s="6">
        <v>0</v>
      </c>
      <c r="G1184" s="6">
        <v>0</v>
      </c>
      <c r="H1184" s="6">
        <v>0</v>
      </c>
      <c r="I1184" s="6">
        <v>0</v>
      </c>
      <c r="J1184" s="6">
        <v>0</v>
      </c>
      <c r="K1184" s="87">
        <v>0</v>
      </c>
      <c r="L1184" s="47"/>
      <c r="M1184" s="66"/>
      <c r="N1184" s="46"/>
      <c r="O1184" s="46"/>
    </row>
    <row r="1185" spans="1:15" ht="47.25" hidden="1">
      <c r="A1185" s="107"/>
      <c r="B1185" s="99"/>
      <c r="C1185" s="81" t="s">
        <v>195</v>
      </c>
      <c r="D1185" s="6">
        <v>0</v>
      </c>
      <c r="E1185" s="6">
        <v>0</v>
      </c>
      <c r="F1185" s="6">
        <v>0</v>
      </c>
      <c r="G1185" s="6">
        <v>0</v>
      </c>
      <c r="H1185" s="6">
        <v>0</v>
      </c>
      <c r="I1185" s="6">
        <v>0</v>
      </c>
      <c r="J1185" s="6">
        <v>0</v>
      </c>
      <c r="K1185" s="87">
        <v>0</v>
      </c>
      <c r="L1185" s="47"/>
      <c r="M1185" s="66"/>
      <c r="N1185" s="53"/>
      <c r="O1185" s="46"/>
    </row>
    <row r="1186" spans="1:15" ht="31.5" hidden="1">
      <c r="A1186" s="107"/>
      <c r="B1186" s="99"/>
      <c r="C1186" s="81" t="s">
        <v>9</v>
      </c>
      <c r="D1186" s="6">
        <v>0</v>
      </c>
      <c r="E1186" s="6">
        <v>0</v>
      </c>
      <c r="F1186" s="6">
        <v>0</v>
      </c>
      <c r="G1186" s="6">
        <v>0</v>
      </c>
      <c r="H1186" s="6">
        <v>0</v>
      </c>
      <c r="I1186" s="6">
        <v>0</v>
      </c>
      <c r="J1186" s="6">
        <v>0</v>
      </c>
      <c r="K1186" s="87">
        <v>0</v>
      </c>
      <c r="L1186" s="47"/>
      <c r="M1186" s="66"/>
      <c r="N1186" s="46"/>
      <c r="O1186" s="46"/>
    </row>
    <row r="1187" spans="1:15" ht="63" hidden="1">
      <c r="A1187" s="107"/>
      <c r="B1187" s="99"/>
      <c r="C1187" s="81" t="s">
        <v>196</v>
      </c>
      <c r="D1187" s="6">
        <v>0</v>
      </c>
      <c r="E1187" s="6">
        <v>0</v>
      </c>
      <c r="F1187" s="6">
        <v>0</v>
      </c>
      <c r="G1187" s="6">
        <v>0</v>
      </c>
      <c r="H1187" s="6">
        <v>0</v>
      </c>
      <c r="I1187" s="6">
        <v>0</v>
      </c>
      <c r="J1187" s="6">
        <v>0</v>
      </c>
      <c r="K1187" s="87">
        <v>0</v>
      </c>
      <c r="L1187" s="47"/>
      <c r="M1187" s="66"/>
      <c r="N1187" s="46"/>
      <c r="O1187" s="46"/>
    </row>
    <row r="1188" spans="1:15" ht="31.5" hidden="1">
      <c r="A1188" s="107"/>
      <c r="B1188" s="99"/>
      <c r="C1188" s="81" t="s">
        <v>212</v>
      </c>
      <c r="D1188" s="6">
        <v>0</v>
      </c>
      <c r="E1188" s="6" t="s">
        <v>227</v>
      </c>
      <c r="F1188" s="6" t="s">
        <v>227</v>
      </c>
      <c r="G1188" s="6" t="s">
        <v>227</v>
      </c>
      <c r="H1188" s="6">
        <v>0</v>
      </c>
      <c r="I1188" s="6">
        <v>0</v>
      </c>
      <c r="J1188" s="6" t="s">
        <v>227</v>
      </c>
      <c r="K1188" s="87" t="s">
        <v>227</v>
      </c>
      <c r="L1188" s="47"/>
      <c r="M1188" s="66"/>
      <c r="N1188" s="46"/>
      <c r="O1188" s="46"/>
    </row>
    <row r="1189" spans="1:15" ht="31.5" hidden="1">
      <c r="A1189" s="107"/>
      <c r="B1189" s="99"/>
      <c r="C1189" s="81" t="s">
        <v>213</v>
      </c>
      <c r="D1189" s="6">
        <v>0</v>
      </c>
      <c r="E1189" s="6" t="s">
        <v>227</v>
      </c>
      <c r="F1189" s="6" t="s">
        <v>227</v>
      </c>
      <c r="G1189" s="6" t="s">
        <v>227</v>
      </c>
      <c r="H1189" s="6">
        <v>0</v>
      </c>
      <c r="I1189" s="6">
        <v>0</v>
      </c>
      <c r="J1189" s="6" t="s">
        <v>227</v>
      </c>
      <c r="K1189" s="87" t="s">
        <v>227</v>
      </c>
      <c r="L1189" s="47"/>
      <c r="M1189" s="66"/>
      <c r="N1189" s="46"/>
      <c r="O1189" s="46"/>
    </row>
    <row r="1190" spans="1:15" ht="78.75" hidden="1">
      <c r="A1190" s="108"/>
      <c r="B1190" s="100"/>
      <c r="C1190" s="81" t="s">
        <v>206</v>
      </c>
      <c r="D1190" s="6">
        <v>0</v>
      </c>
      <c r="E1190" s="6">
        <v>0</v>
      </c>
      <c r="F1190" s="6">
        <v>0</v>
      </c>
      <c r="G1190" s="6">
        <v>0</v>
      </c>
      <c r="H1190" s="6">
        <v>0</v>
      </c>
      <c r="I1190" s="11">
        <v>0</v>
      </c>
      <c r="J1190" s="11">
        <v>0</v>
      </c>
      <c r="K1190" s="11">
        <v>0</v>
      </c>
      <c r="L1190" s="47"/>
      <c r="M1190" s="66"/>
      <c r="N1190" s="46"/>
      <c r="O1190" s="46"/>
    </row>
    <row r="1191" spans="1:15" hidden="1">
      <c r="A1191" s="106" t="s">
        <v>246</v>
      </c>
      <c r="B1191" s="98" t="s">
        <v>190</v>
      </c>
      <c r="C1191" s="9" t="s">
        <v>3</v>
      </c>
      <c r="D1191" s="6">
        <v>0</v>
      </c>
      <c r="E1191" s="6" t="s">
        <v>227</v>
      </c>
      <c r="F1191" s="6" t="s">
        <v>227</v>
      </c>
      <c r="G1191" s="6" t="s">
        <v>227</v>
      </c>
      <c r="H1191" s="6">
        <f>H1192+H1194+H1196+H1197</f>
        <v>0</v>
      </c>
      <c r="I1191" s="6">
        <v>0</v>
      </c>
      <c r="J1191" s="6" t="s">
        <v>227</v>
      </c>
      <c r="K1191" s="87" t="s">
        <v>227</v>
      </c>
      <c r="L1191" s="47"/>
      <c r="M1191" s="66"/>
      <c r="N1191" s="46"/>
      <c r="O1191" s="46"/>
    </row>
    <row r="1192" spans="1:15" hidden="1">
      <c r="A1192" s="107"/>
      <c r="B1192" s="99"/>
      <c r="C1192" s="81" t="s">
        <v>4</v>
      </c>
      <c r="D1192" s="6">
        <v>0</v>
      </c>
      <c r="E1192" s="6">
        <v>0</v>
      </c>
      <c r="F1192" s="6">
        <v>0</v>
      </c>
      <c r="G1192" s="6">
        <v>0</v>
      </c>
      <c r="H1192" s="6">
        <v>0</v>
      </c>
      <c r="I1192" s="6">
        <v>0</v>
      </c>
      <c r="J1192" s="6">
        <v>0</v>
      </c>
      <c r="K1192" s="87">
        <v>0</v>
      </c>
      <c r="L1192" s="47"/>
      <c r="M1192" s="66"/>
      <c r="N1192" s="46"/>
      <c r="O1192" s="46"/>
    </row>
    <row r="1193" spans="1:15" ht="47.25" hidden="1">
      <c r="A1193" s="107"/>
      <c r="B1193" s="99"/>
      <c r="C1193" s="81" t="s">
        <v>195</v>
      </c>
      <c r="D1193" s="6">
        <v>0</v>
      </c>
      <c r="E1193" s="6">
        <v>0</v>
      </c>
      <c r="F1193" s="6">
        <v>0</v>
      </c>
      <c r="G1193" s="6">
        <v>0</v>
      </c>
      <c r="H1193" s="6">
        <v>0</v>
      </c>
      <c r="I1193" s="6">
        <v>0</v>
      </c>
      <c r="J1193" s="6">
        <v>0</v>
      </c>
      <c r="K1193" s="87">
        <v>0</v>
      </c>
      <c r="L1193" s="47"/>
      <c r="M1193" s="66"/>
      <c r="N1193" s="46"/>
      <c r="O1193" s="46"/>
    </row>
    <row r="1194" spans="1:15" ht="31.5" hidden="1">
      <c r="A1194" s="107"/>
      <c r="B1194" s="99"/>
      <c r="C1194" s="81" t="s">
        <v>9</v>
      </c>
      <c r="D1194" s="6">
        <v>0</v>
      </c>
      <c r="E1194" s="6">
        <v>0</v>
      </c>
      <c r="F1194" s="6">
        <v>0</v>
      </c>
      <c r="G1194" s="6">
        <v>0</v>
      </c>
      <c r="H1194" s="6">
        <v>0</v>
      </c>
      <c r="I1194" s="6">
        <v>0</v>
      </c>
      <c r="J1194" s="6">
        <v>0</v>
      </c>
      <c r="K1194" s="87">
        <v>0</v>
      </c>
      <c r="L1194" s="47"/>
      <c r="M1194" s="66"/>
      <c r="N1194" s="46"/>
      <c r="O1194" s="46"/>
    </row>
    <row r="1195" spans="1:15" ht="63" hidden="1">
      <c r="A1195" s="107"/>
      <c r="B1195" s="99"/>
      <c r="C1195" s="81" t="s">
        <v>196</v>
      </c>
      <c r="D1195" s="6">
        <v>0</v>
      </c>
      <c r="E1195" s="6">
        <v>0</v>
      </c>
      <c r="F1195" s="6">
        <v>0</v>
      </c>
      <c r="G1195" s="6">
        <v>0</v>
      </c>
      <c r="H1195" s="6">
        <v>0</v>
      </c>
      <c r="I1195" s="6">
        <v>0</v>
      </c>
      <c r="J1195" s="6">
        <v>0</v>
      </c>
      <c r="K1195" s="87">
        <v>0</v>
      </c>
      <c r="L1195" s="47"/>
      <c r="M1195" s="66"/>
      <c r="N1195" s="46"/>
      <c r="O1195" s="46"/>
    </row>
    <row r="1196" spans="1:15" ht="31.5" hidden="1">
      <c r="A1196" s="107"/>
      <c r="B1196" s="99"/>
      <c r="C1196" s="81" t="s">
        <v>212</v>
      </c>
      <c r="D1196" s="6">
        <v>0</v>
      </c>
      <c r="E1196" s="6" t="s">
        <v>227</v>
      </c>
      <c r="F1196" s="6" t="s">
        <v>227</v>
      </c>
      <c r="G1196" s="6">
        <v>0</v>
      </c>
      <c r="H1196" s="6">
        <v>0</v>
      </c>
      <c r="I1196" s="6">
        <v>0</v>
      </c>
      <c r="J1196" s="6" t="s">
        <v>227</v>
      </c>
      <c r="K1196" s="87" t="s">
        <v>227</v>
      </c>
      <c r="L1196" s="47"/>
      <c r="M1196" s="66"/>
      <c r="N1196" s="46"/>
      <c r="O1196" s="46"/>
    </row>
    <row r="1197" spans="1:15" ht="31.5" hidden="1">
      <c r="A1197" s="107"/>
      <c r="B1197" s="99"/>
      <c r="C1197" s="81" t="s">
        <v>213</v>
      </c>
      <c r="D1197" s="6">
        <v>0</v>
      </c>
      <c r="E1197" s="6" t="s">
        <v>227</v>
      </c>
      <c r="F1197" s="6" t="s">
        <v>227</v>
      </c>
      <c r="G1197" s="6">
        <v>0</v>
      </c>
      <c r="H1197" s="6">
        <v>0</v>
      </c>
      <c r="I1197" s="6">
        <v>0</v>
      </c>
      <c r="J1197" s="6" t="s">
        <v>227</v>
      </c>
      <c r="K1197" s="87" t="s">
        <v>227</v>
      </c>
      <c r="L1197" s="47"/>
      <c r="M1197" s="66"/>
      <c r="N1197" s="46"/>
      <c r="O1197" s="46"/>
    </row>
    <row r="1198" spans="1:15" ht="78.75" hidden="1">
      <c r="A1198" s="108"/>
      <c r="B1198" s="100"/>
      <c r="C1198" s="81" t="s">
        <v>206</v>
      </c>
      <c r="D1198" s="6">
        <v>0</v>
      </c>
      <c r="E1198" s="6">
        <v>0</v>
      </c>
      <c r="F1198" s="6">
        <v>0</v>
      </c>
      <c r="G1198" s="6">
        <v>0</v>
      </c>
      <c r="H1198" s="6">
        <v>0</v>
      </c>
      <c r="I1198" s="11">
        <v>0</v>
      </c>
      <c r="J1198" s="11">
        <v>0</v>
      </c>
      <c r="K1198" s="11">
        <v>0</v>
      </c>
      <c r="L1198" s="47"/>
      <c r="M1198" s="66"/>
      <c r="N1198" s="46"/>
      <c r="O1198" s="46"/>
    </row>
    <row r="1199" spans="1:15">
      <c r="A1199" s="106" t="s">
        <v>287</v>
      </c>
      <c r="B1199" s="98" t="s">
        <v>190</v>
      </c>
      <c r="C1199" s="9" t="s">
        <v>3</v>
      </c>
      <c r="D1199" s="38">
        <f>D1200+D1202+D1204+D1205+D1206</f>
        <v>70000</v>
      </c>
      <c r="E1199" s="39" t="s">
        <v>227</v>
      </c>
      <c r="F1199" s="39" t="s">
        <v>227</v>
      </c>
      <c r="G1199" s="39" t="s">
        <v>227</v>
      </c>
      <c r="H1199" s="38">
        <f>H1200+H1202+H1204+H1205+H1206</f>
        <v>69999.89</v>
      </c>
      <c r="I1199" s="6">
        <f t="shared" ref="I1199" si="336">H1199/D1199*100</f>
        <v>99.999842857142852</v>
      </c>
      <c r="J1199" s="6" t="s">
        <v>227</v>
      </c>
      <c r="K1199" s="6" t="s">
        <v>227</v>
      </c>
      <c r="L1199" s="47"/>
      <c r="M1199" s="66"/>
      <c r="N1199" s="46"/>
      <c r="O1199" s="46"/>
    </row>
    <row r="1200" spans="1:15">
      <c r="A1200" s="107"/>
      <c r="B1200" s="99"/>
      <c r="C1200" s="81" t="s">
        <v>4</v>
      </c>
      <c r="D1200" s="6">
        <v>70000</v>
      </c>
      <c r="E1200" s="6">
        <v>70000</v>
      </c>
      <c r="F1200" s="6">
        <v>70000</v>
      </c>
      <c r="G1200" s="6">
        <v>70000</v>
      </c>
      <c r="H1200" s="6">
        <f>G1200-0.11</f>
        <v>69999.89</v>
      </c>
      <c r="I1200" s="6">
        <f>H1200/D1200*100</f>
        <v>99.999842857142852</v>
      </c>
      <c r="J1200" s="6">
        <f>G1200/E1200*100</f>
        <v>100</v>
      </c>
      <c r="K1200" s="87">
        <f>G1200/F1200*100</f>
        <v>100</v>
      </c>
      <c r="L1200" s="47" t="s">
        <v>361</v>
      </c>
      <c r="M1200" s="66"/>
      <c r="N1200" s="46"/>
      <c r="O1200" s="46"/>
    </row>
    <row r="1201" spans="1:15" ht="47.25">
      <c r="A1201" s="107"/>
      <c r="B1201" s="99"/>
      <c r="C1201" s="81" t="s">
        <v>195</v>
      </c>
      <c r="D1201" s="6">
        <v>0</v>
      </c>
      <c r="E1201" s="6">
        <v>0</v>
      </c>
      <c r="F1201" s="6">
        <v>0</v>
      </c>
      <c r="G1201" s="6">
        <v>0</v>
      </c>
      <c r="H1201" s="6">
        <v>0</v>
      </c>
      <c r="I1201" s="6">
        <v>0</v>
      </c>
      <c r="J1201" s="6">
        <v>0</v>
      </c>
      <c r="K1201" s="87">
        <v>0</v>
      </c>
      <c r="L1201" s="47"/>
      <c r="M1201" s="66"/>
      <c r="N1201" s="46"/>
      <c r="O1201" s="46"/>
    </row>
    <row r="1202" spans="1:15" ht="31.5">
      <c r="A1202" s="107"/>
      <c r="B1202" s="99"/>
      <c r="C1202" s="81" t="s">
        <v>9</v>
      </c>
      <c r="D1202" s="6">
        <v>0</v>
      </c>
      <c r="E1202" s="6">
        <v>0</v>
      </c>
      <c r="F1202" s="6">
        <v>0</v>
      </c>
      <c r="G1202" s="6">
        <v>0</v>
      </c>
      <c r="H1202" s="6">
        <v>0</v>
      </c>
      <c r="I1202" s="6">
        <v>0</v>
      </c>
      <c r="J1202" s="6">
        <v>0</v>
      </c>
      <c r="K1202" s="87">
        <v>0</v>
      </c>
      <c r="L1202" s="47"/>
      <c r="M1202" s="46"/>
      <c r="N1202" s="46"/>
      <c r="O1202" s="46"/>
    </row>
    <row r="1203" spans="1:15" ht="63">
      <c r="A1203" s="107"/>
      <c r="B1203" s="99"/>
      <c r="C1203" s="81" t="s">
        <v>196</v>
      </c>
      <c r="D1203" s="6">
        <v>0</v>
      </c>
      <c r="E1203" s="6">
        <v>0</v>
      </c>
      <c r="F1203" s="6">
        <v>0</v>
      </c>
      <c r="G1203" s="6">
        <v>0</v>
      </c>
      <c r="H1203" s="6">
        <v>0</v>
      </c>
      <c r="I1203" s="6">
        <v>0</v>
      </c>
      <c r="J1203" s="6">
        <v>0</v>
      </c>
      <c r="K1203" s="87">
        <v>0</v>
      </c>
      <c r="L1203" s="47"/>
      <c r="M1203" s="46"/>
      <c r="N1203" s="46"/>
      <c r="O1203" s="46"/>
    </row>
    <row r="1204" spans="1:15" ht="31.5">
      <c r="A1204" s="107"/>
      <c r="B1204" s="99"/>
      <c r="C1204" s="81" t="s">
        <v>212</v>
      </c>
      <c r="D1204" s="6">
        <v>0</v>
      </c>
      <c r="E1204" s="6" t="s">
        <v>227</v>
      </c>
      <c r="F1204" s="6" t="s">
        <v>227</v>
      </c>
      <c r="G1204" s="6" t="s">
        <v>227</v>
      </c>
      <c r="H1204" s="6">
        <v>0</v>
      </c>
      <c r="I1204" s="6">
        <v>0</v>
      </c>
      <c r="J1204" s="6" t="s">
        <v>227</v>
      </c>
      <c r="K1204" s="6" t="s">
        <v>227</v>
      </c>
      <c r="L1204" s="47"/>
    </row>
    <row r="1205" spans="1:15" ht="31.5">
      <c r="A1205" s="107"/>
      <c r="B1205" s="99"/>
      <c r="C1205" s="81" t="s">
        <v>213</v>
      </c>
      <c r="D1205" s="6">
        <v>0</v>
      </c>
      <c r="E1205" s="6" t="s">
        <v>227</v>
      </c>
      <c r="F1205" s="6" t="s">
        <v>227</v>
      </c>
      <c r="G1205" s="6" t="s">
        <v>227</v>
      </c>
      <c r="H1205" s="6">
        <v>0</v>
      </c>
      <c r="I1205" s="6">
        <v>0</v>
      </c>
      <c r="J1205" s="6" t="s">
        <v>227</v>
      </c>
      <c r="K1205" s="6" t="s">
        <v>227</v>
      </c>
      <c r="L1205" s="47"/>
      <c r="M1205" s="46"/>
      <c r="N1205" s="46"/>
      <c r="O1205" s="46"/>
    </row>
    <row r="1206" spans="1:15" ht="78.75">
      <c r="A1206" s="108"/>
      <c r="B1206" s="100"/>
      <c r="C1206" s="81" t="s">
        <v>206</v>
      </c>
      <c r="D1206" s="6">
        <v>0</v>
      </c>
      <c r="E1206" s="6">
        <v>0</v>
      </c>
      <c r="F1206" s="6">
        <v>0</v>
      </c>
      <c r="G1206" s="6">
        <v>0</v>
      </c>
      <c r="H1206" s="6">
        <v>0</v>
      </c>
      <c r="I1206" s="11">
        <v>0</v>
      </c>
      <c r="J1206" s="11">
        <v>0</v>
      </c>
      <c r="K1206" s="11">
        <v>0</v>
      </c>
      <c r="L1206" s="47"/>
      <c r="M1206" s="46"/>
      <c r="N1206" s="46"/>
      <c r="O1206" s="46"/>
    </row>
    <row r="1207" spans="1:15">
      <c r="A1207" s="124" t="s">
        <v>286</v>
      </c>
      <c r="B1207" s="125" t="s">
        <v>190</v>
      </c>
      <c r="C1207" s="9" t="s">
        <v>3</v>
      </c>
      <c r="D1207" s="38">
        <f>D1208+D1210+D1212+D1213+D1214</f>
        <v>48500</v>
      </c>
      <c r="E1207" s="39" t="s">
        <v>227</v>
      </c>
      <c r="F1207" s="39" t="s">
        <v>227</v>
      </c>
      <c r="G1207" s="39" t="s">
        <v>227</v>
      </c>
      <c r="H1207" s="38">
        <f>H1208+H1210+H1212+H1213+H1214</f>
        <v>48040.3</v>
      </c>
      <c r="I1207" s="6">
        <f t="shared" ref="I1207" si="337">H1207/D1207*100</f>
        <v>99.052164948453608</v>
      </c>
      <c r="J1207" s="6" t="s">
        <v>227</v>
      </c>
      <c r="K1207" s="6" t="s">
        <v>227</v>
      </c>
      <c r="L1207" s="47"/>
      <c r="M1207" s="163"/>
      <c r="N1207" s="56"/>
      <c r="O1207" s="46"/>
    </row>
    <row r="1208" spans="1:15" ht="31.5">
      <c r="A1208" s="124"/>
      <c r="B1208" s="125"/>
      <c r="C1208" s="81" t="s">
        <v>4</v>
      </c>
      <c r="D1208" s="6">
        <v>48500</v>
      </c>
      <c r="E1208" s="6">
        <v>48500</v>
      </c>
      <c r="F1208" s="6">
        <v>48500</v>
      </c>
      <c r="G1208" s="14">
        <v>48040.3</v>
      </c>
      <c r="H1208" s="14">
        <v>48040.3</v>
      </c>
      <c r="I1208" s="6">
        <f t="shared" si="331"/>
        <v>99.052164948453608</v>
      </c>
      <c r="J1208" s="6">
        <f t="shared" ref="J1208" si="338">G1208/E1208*100</f>
        <v>99.052164948453608</v>
      </c>
      <c r="K1208" s="6">
        <f t="shared" ref="K1208" si="339">G1208/F1208*100</f>
        <v>99.052164948453608</v>
      </c>
      <c r="L1208" s="47" t="s">
        <v>380</v>
      </c>
      <c r="M1208" s="163"/>
      <c r="N1208" s="56"/>
      <c r="O1208" s="46"/>
    </row>
    <row r="1209" spans="1:15" ht="47.25">
      <c r="A1209" s="124"/>
      <c r="B1209" s="125"/>
      <c r="C1209" s="81" t="s">
        <v>195</v>
      </c>
      <c r="D1209" s="6">
        <v>0</v>
      </c>
      <c r="E1209" s="6">
        <v>0</v>
      </c>
      <c r="F1209" s="6">
        <v>0</v>
      </c>
      <c r="G1209" s="6">
        <v>0</v>
      </c>
      <c r="H1209" s="6">
        <v>0</v>
      </c>
      <c r="I1209" s="6">
        <v>0</v>
      </c>
      <c r="J1209" s="6">
        <v>0</v>
      </c>
      <c r="K1209" s="6">
        <v>0</v>
      </c>
      <c r="L1209" s="47"/>
      <c r="M1209" s="163"/>
      <c r="N1209" s="56"/>
      <c r="O1209" s="46"/>
    </row>
    <row r="1210" spans="1:15" ht="31.5">
      <c r="A1210" s="124"/>
      <c r="B1210" s="125"/>
      <c r="C1210" s="81" t="s">
        <v>211</v>
      </c>
      <c r="D1210" s="6">
        <v>0</v>
      </c>
      <c r="E1210" s="6">
        <v>0</v>
      </c>
      <c r="F1210" s="6">
        <v>0</v>
      </c>
      <c r="G1210" s="6">
        <v>0</v>
      </c>
      <c r="H1210" s="6">
        <v>0</v>
      </c>
      <c r="I1210" s="6">
        <v>0</v>
      </c>
      <c r="J1210" s="6">
        <v>0</v>
      </c>
      <c r="K1210" s="6">
        <v>0</v>
      </c>
      <c r="L1210" s="47"/>
      <c r="M1210" s="163"/>
      <c r="N1210" s="56"/>
      <c r="O1210" s="46"/>
    </row>
    <row r="1211" spans="1:15" ht="63">
      <c r="A1211" s="124"/>
      <c r="B1211" s="125"/>
      <c r="C1211" s="81" t="s">
        <v>196</v>
      </c>
      <c r="D1211" s="6">
        <v>0</v>
      </c>
      <c r="E1211" s="6">
        <v>0</v>
      </c>
      <c r="F1211" s="6">
        <v>0</v>
      </c>
      <c r="G1211" s="6">
        <v>0</v>
      </c>
      <c r="H1211" s="6">
        <v>0</v>
      </c>
      <c r="I1211" s="6">
        <v>0</v>
      </c>
      <c r="J1211" s="6">
        <v>0</v>
      </c>
      <c r="K1211" s="6">
        <v>0</v>
      </c>
      <c r="L1211" s="47"/>
      <c r="M1211" s="163"/>
      <c r="N1211" s="56"/>
      <c r="O1211" s="46"/>
    </row>
    <row r="1212" spans="1:15" ht="31.5">
      <c r="A1212" s="124"/>
      <c r="B1212" s="125"/>
      <c r="C1212" s="81" t="s">
        <v>212</v>
      </c>
      <c r="D1212" s="6">
        <v>0</v>
      </c>
      <c r="E1212" s="6" t="s">
        <v>227</v>
      </c>
      <c r="F1212" s="6" t="s">
        <v>227</v>
      </c>
      <c r="G1212" s="6" t="s">
        <v>227</v>
      </c>
      <c r="H1212" s="6">
        <v>0</v>
      </c>
      <c r="I1212" s="6">
        <v>0</v>
      </c>
      <c r="J1212" s="6" t="s">
        <v>227</v>
      </c>
      <c r="K1212" s="6" t="s">
        <v>227</v>
      </c>
      <c r="L1212" s="47"/>
      <c r="M1212" s="46"/>
      <c r="N1212" s="56"/>
      <c r="O1212" s="46"/>
    </row>
    <row r="1213" spans="1:15" ht="31.5">
      <c r="A1213" s="124"/>
      <c r="B1213" s="125"/>
      <c r="C1213" s="81" t="s">
        <v>213</v>
      </c>
      <c r="D1213" s="6">
        <v>0</v>
      </c>
      <c r="E1213" s="6" t="s">
        <v>227</v>
      </c>
      <c r="F1213" s="6" t="s">
        <v>227</v>
      </c>
      <c r="G1213" s="6" t="s">
        <v>227</v>
      </c>
      <c r="H1213" s="6">
        <v>0</v>
      </c>
      <c r="I1213" s="6">
        <v>0</v>
      </c>
      <c r="J1213" s="6" t="s">
        <v>227</v>
      </c>
      <c r="K1213" s="6" t="s">
        <v>227</v>
      </c>
      <c r="L1213" s="47"/>
      <c r="N1213" s="51"/>
    </row>
    <row r="1214" spans="1:15" ht="78.75">
      <c r="A1214" s="124"/>
      <c r="B1214" s="125"/>
      <c r="C1214" s="15" t="s">
        <v>206</v>
      </c>
      <c r="D1214" s="6">
        <v>0</v>
      </c>
      <c r="E1214" s="6">
        <v>0</v>
      </c>
      <c r="F1214" s="6">
        <v>0</v>
      </c>
      <c r="G1214" s="6">
        <v>0</v>
      </c>
      <c r="H1214" s="6">
        <v>0</v>
      </c>
      <c r="I1214" s="6">
        <v>0</v>
      </c>
      <c r="J1214" s="6">
        <v>0</v>
      </c>
      <c r="K1214" s="6">
        <v>0</v>
      </c>
      <c r="L1214" s="47"/>
      <c r="M1214" s="51"/>
      <c r="N1214" s="51"/>
    </row>
    <row r="1215" spans="1:15">
      <c r="A1215" s="124" t="s">
        <v>295</v>
      </c>
      <c r="B1215" s="125" t="s">
        <v>190</v>
      </c>
      <c r="C1215" s="9" t="s">
        <v>3</v>
      </c>
      <c r="D1215" s="38">
        <f>D1216+D1218+D1220+D1221+D1222</f>
        <v>489645.4</v>
      </c>
      <c r="E1215" s="39" t="s">
        <v>227</v>
      </c>
      <c r="F1215" s="39" t="s">
        <v>227</v>
      </c>
      <c r="G1215" s="39" t="s">
        <v>227</v>
      </c>
      <c r="H1215" s="38">
        <f>H1216+H1218+H1220+H1221+H1222</f>
        <v>489645.4</v>
      </c>
      <c r="I1215" s="6">
        <f t="shared" ref="I1215:I1216" si="340">H1215/D1215*100</f>
        <v>100</v>
      </c>
      <c r="J1215" s="6" t="s">
        <v>227</v>
      </c>
      <c r="K1215" s="6" t="s">
        <v>227</v>
      </c>
      <c r="L1215" s="47"/>
      <c r="M1215" s="51"/>
      <c r="N1215" s="51"/>
    </row>
    <row r="1216" spans="1:15">
      <c r="A1216" s="124"/>
      <c r="B1216" s="125"/>
      <c r="C1216" s="81" t="s">
        <v>4</v>
      </c>
      <c r="D1216" s="6">
        <v>111289</v>
      </c>
      <c r="E1216" s="6">
        <v>111289</v>
      </c>
      <c r="F1216" s="6">
        <v>111289</v>
      </c>
      <c r="G1216" s="6">
        <v>111289</v>
      </c>
      <c r="H1216" s="6">
        <v>111289</v>
      </c>
      <c r="I1216" s="6">
        <f t="shared" si="340"/>
        <v>100</v>
      </c>
      <c r="J1216" s="6">
        <f t="shared" ref="J1216" si="341">G1216/E1216*100</f>
        <v>100</v>
      </c>
      <c r="K1216" s="6">
        <f t="shared" ref="K1216" si="342">G1216/F1216*100</f>
        <v>100</v>
      </c>
      <c r="L1216" s="47"/>
      <c r="M1216" s="51"/>
      <c r="N1216" s="51"/>
    </row>
    <row r="1217" spans="1:14" ht="47.25">
      <c r="A1217" s="124"/>
      <c r="B1217" s="125"/>
      <c r="C1217" s="81" t="s">
        <v>195</v>
      </c>
      <c r="D1217" s="6">
        <v>0</v>
      </c>
      <c r="E1217" s="6">
        <v>0</v>
      </c>
      <c r="F1217" s="6">
        <v>0</v>
      </c>
      <c r="G1217" s="6">
        <v>0</v>
      </c>
      <c r="H1217" s="6">
        <v>0</v>
      </c>
      <c r="I1217" s="6">
        <v>0</v>
      </c>
      <c r="J1217" s="6">
        <v>0</v>
      </c>
      <c r="K1217" s="6">
        <v>0</v>
      </c>
      <c r="L1217" s="47"/>
      <c r="M1217" s="51"/>
      <c r="N1217" s="51"/>
    </row>
    <row r="1218" spans="1:14" ht="31.5">
      <c r="A1218" s="124"/>
      <c r="B1218" s="125"/>
      <c r="C1218" s="81" t="s">
        <v>211</v>
      </c>
      <c r="D1218" s="6">
        <v>0</v>
      </c>
      <c r="E1218" s="6">
        <v>0</v>
      </c>
      <c r="F1218" s="6">
        <v>0</v>
      </c>
      <c r="G1218" s="6">
        <v>0</v>
      </c>
      <c r="H1218" s="6">
        <v>0</v>
      </c>
      <c r="I1218" s="6">
        <v>0</v>
      </c>
      <c r="J1218" s="6">
        <v>0</v>
      </c>
      <c r="K1218" s="6">
        <v>0</v>
      </c>
      <c r="L1218" s="47"/>
      <c r="M1218" s="51"/>
      <c r="N1218" s="51"/>
    </row>
    <row r="1219" spans="1:14" ht="63">
      <c r="A1219" s="124"/>
      <c r="B1219" s="125"/>
      <c r="C1219" s="81" t="s">
        <v>196</v>
      </c>
      <c r="D1219" s="6">
        <v>0</v>
      </c>
      <c r="E1219" s="6">
        <v>0</v>
      </c>
      <c r="F1219" s="6">
        <v>0</v>
      </c>
      <c r="G1219" s="6">
        <v>0</v>
      </c>
      <c r="H1219" s="6">
        <v>0</v>
      </c>
      <c r="I1219" s="6">
        <v>0</v>
      </c>
      <c r="J1219" s="6">
        <v>0</v>
      </c>
      <c r="K1219" s="6">
        <v>0</v>
      </c>
      <c r="L1219" s="47"/>
      <c r="M1219" s="51"/>
      <c r="N1219" s="51"/>
    </row>
    <row r="1220" spans="1:14" ht="31.5">
      <c r="A1220" s="124"/>
      <c r="B1220" s="125"/>
      <c r="C1220" s="81" t="s">
        <v>212</v>
      </c>
      <c r="D1220" s="6">
        <v>238256.4</v>
      </c>
      <c r="E1220" s="6" t="s">
        <v>227</v>
      </c>
      <c r="F1220" s="6" t="s">
        <v>227</v>
      </c>
      <c r="G1220" s="6" t="s">
        <v>227</v>
      </c>
      <c r="H1220" s="6">
        <v>238256.4</v>
      </c>
      <c r="I1220" s="6">
        <f t="shared" ref="I1220:I1222" si="343">H1220/D1220*100</f>
        <v>100</v>
      </c>
      <c r="J1220" s="6" t="s">
        <v>227</v>
      </c>
      <c r="K1220" s="6" t="s">
        <v>227</v>
      </c>
      <c r="L1220" s="47"/>
      <c r="M1220" s="51"/>
      <c r="N1220" s="51"/>
    </row>
    <row r="1221" spans="1:14" ht="31.5">
      <c r="A1221" s="124"/>
      <c r="B1221" s="125"/>
      <c r="C1221" s="81" t="s">
        <v>213</v>
      </c>
      <c r="D1221" s="6">
        <v>0</v>
      </c>
      <c r="E1221" s="6" t="s">
        <v>227</v>
      </c>
      <c r="F1221" s="6" t="s">
        <v>227</v>
      </c>
      <c r="G1221" s="6" t="s">
        <v>227</v>
      </c>
      <c r="H1221" s="6">
        <v>0</v>
      </c>
      <c r="I1221" s="6">
        <v>0</v>
      </c>
      <c r="J1221" s="6" t="s">
        <v>227</v>
      </c>
      <c r="K1221" s="6" t="s">
        <v>227</v>
      </c>
      <c r="L1221" s="47"/>
      <c r="M1221" s="51"/>
      <c r="N1221" s="51"/>
    </row>
    <row r="1222" spans="1:14" ht="78.75">
      <c r="A1222" s="124"/>
      <c r="B1222" s="125"/>
      <c r="C1222" s="15" t="s">
        <v>206</v>
      </c>
      <c r="D1222" s="6">
        <v>140100</v>
      </c>
      <c r="E1222" s="6">
        <v>140100</v>
      </c>
      <c r="F1222" s="6">
        <v>140100</v>
      </c>
      <c r="G1222" s="6">
        <v>140100</v>
      </c>
      <c r="H1222" s="6">
        <v>140100</v>
      </c>
      <c r="I1222" s="6">
        <f t="shared" si="343"/>
        <v>100</v>
      </c>
      <c r="J1222" s="6">
        <f t="shared" ref="J1222" si="344">G1222/E1222*100</f>
        <v>100</v>
      </c>
      <c r="K1222" s="6">
        <f t="shared" ref="K1222" si="345">G1222/F1222*100</f>
        <v>100</v>
      </c>
      <c r="L1222" s="47"/>
      <c r="M1222" s="51"/>
      <c r="N1222" s="51"/>
    </row>
    <row r="1223" spans="1:14" hidden="1">
      <c r="A1223" s="106" t="s">
        <v>201</v>
      </c>
      <c r="B1223" s="98" t="s">
        <v>190</v>
      </c>
      <c r="C1223" s="9" t="s">
        <v>3</v>
      </c>
      <c r="D1223" s="6">
        <f>D1224+D1226+D1228+D1229</f>
        <v>0</v>
      </c>
      <c r="E1223" s="6" t="s">
        <v>227</v>
      </c>
      <c r="F1223" s="6" t="s">
        <v>227</v>
      </c>
      <c r="G1223" s="6" t="s">
        <v>227</v>
      </c>
      <c r="H1223" s="6">
        <f>H1224+H1226+H1228+H1229</f>
        <v>0</v>
      </c>
      <c r="I1223" s="6">
        <v>0</v>
      </c>
      <c r="J1223" s="6" t="s">
        <v>227</v>
      </c>
      <c r="K1223" s="6" t="s">
        <v>227</v>
      </c>
      <c r="L1223" s="47"/>
      <c r="N1223" s="51"/>
    </row>
    <row r="1224" spans="1:14" hidden="1">
      <c r="A1224" s="107"/>
      <c r="B1224" s="99"/>
      <c r="C1224" s="81" t="s">
        <v>4</v>
      </c>
      <c r="D1224" s="6">
        <v>0</v>
      </c>
      <c r="E1224" s="6">
        <v>0</v>
      </c>
      <c r="F1224" s="6">
        <v>0</v>
      </c>
      <c r="G1224" s="6">
        <v>0</v>
      </c>
      <c r="H1224" s="6">
        <v>0</v>
      </c>
      <c r="I1224" s="6">
        <v>0</v>
      </c>
      <c r="J1224" s="6">
        <v>0</v>
      </c>
      <c r="K1224" s="6">
        <v>0</v>
      </c>
      <c r="L1224" s="47"/>
    </row>
    <row r="1225" spans="1:14" ht="47.25" hidden="1">
      <c r="A1225" s="107"/>
      <c r="B1225" s="99"/>
      <c r="C1225" s="81" t="s">
        <v>195</v>
      </c>
      <c r="D1225" s="6">
        <v>0</v>
      </c>
      <c r="E1225" s="6">
        <v>0</v>
      </c>
      <c r="F1225" s="6">
        <v>0</v>
      </c>
      <c r="G1225" s="6">
        <v>0</v>
      </c>
      <c r="H1225" s="6">
        <v>0</v>
      </c>
      <c r="I1225" s="6">
        <v>0</v>
      </c>
      <c r="J1225" s="6">
        <v>0</v>
      </c>
      <c r="K1225" s="6">
        <v>0</v>
      </c>
      <c r="L1225" s="47"/>
    </row>
    <row r="1226" spans="1:14" ht="31.5" hidden="1">
      <c r="A1226" s="107"/>
      <c r="B1226" s="99"/>
      <c r="C1226" s="81" t="s">
        <v>210</v>
      </c>
      <c r="D1226" s="6">
        <v>0</v>
      </c>
      <c r="E1226" s="6">
        <v>0</v>
      </c>
      <c r="F1226" s="6">
        <v>0</v>
      </c>
      <c r="G1226" s="6">
        <v>0</v>
      </c>
      <c r="H1226" s="6">
        <v>0</v>
      </c>
      <c r="I1226" s="6">
        <v>0</v>
      </c>
      <c r="J1226" s="6">
        <v>0</v>
      </c>
      <c r="K1226" s="6">
        <v>0</v>
      </c>
      <c r="L1226" s="47"/>
    </row>
    <row r="1227" spans="1:14" ht="63" hidden="1">
      <c r="A1227" s="107"/>
      <c r="B1227" s="99"/>
      <c r="C1227" s="81" t="s">
        <v>196</v>
      </c>
      <c r="D1227" s="6">
        <v>0</v>
      </c>
      <c r="E1227" s="6">
        <v>0</v>
      </c>
      <c r="F1227" s="6">
        <v>0</v>
      </c>
      <c r="G1227" s="6">
        <v>0</v>
      </c>
      <c r="H1227" s="6">
        <v>0</v>
      </c>
      <c r="I1227" s="6">
        <v>0</v>
      </c>
      <c r="J1227" s="6">
        <v>0</v>
      </c>
      <c r="K1227" s="6">
        <v>0</v>
      </c>
      <c r="L1227" s="47"/>
    </row>
    <row r="1228" spans="1:14" ht="31.5" hidden="1">
      <c r="A1228" s="107"/>
      <c r="B1228" s="99"/>
      <c r="C1228" s="81" t="s">
        <v>212</v>
      </c>
      <c r="D1228" s="6">
        <v>0</v>
      </c>
      <c r="E1228" s="6" t="s">
        <v>227</v>
      </c>
      <c r="F1228" s="6" t="s">
        <v>227</v>
      </c>
      <c r="G1228" s="6" t="s">
        <v>227</v>
      </c>
      <c r="H1228" s="6">
        <v>0</v>
      </c>
      <c r="I1228" s="6">
        <v>0</v>
      </c>
      <c r="J1228" s="6" t="s">
        <v>227</v>
      </c>
      <c r="K1228" s="6" t="s">
        <v>227</v>
      </c>
      <c r="L1228" s="47"/>
    </row>
    <row r="1229" spans="1:14" ht="31.5" hidden="1">
      <c r="A1229" s="107"/>
      <c r="B1229" s="99"/>
      <c r="C1229" s="81" t="s">
        <v>213</v>
      </c>
      <c r="D1229" s="6">
        <v>0</v>
      </c>
      <c r="E1229" s="6" t="s">
        <v>227</v>
      </c>
      <c r="F1229" s="6" t="s">
        <v>227</v>
      </c>
      <c r="G1229" s="6" t="s">
        <v>227</v>
      </c>
      <c r="H1229" s="6">
        <v>0</v>
      </c>
      <c r="I1229" s="6">
        <v>0</v>
      </c>
      <c r="J1229" s="6" t="s">
        <v>227</v>
      </c>
      <c r="K1229" s="6" t="s">
        <v>227</v>
      </c>
      <c r="L1229" s="47"/>
    </row>
    <row r="1230" spans="1:14" ht="78.75" hidden="1">
      <c r="A1230" s="108"/>
      <c r="B1230" s="100"/>
      <c r="C1230" s="81" t="s">
        <v>206</v>
      </c>
      <c r="D1230" s="6">
        <v>0</v>
      </c>
      <c r="E1230" s="6">
        <v>0</v>
      </c>
      <c r="F1230" s="6">
        <v>0</v>
      </c>
      <c r="G1230" s="6">
        <v>0</v>
      </c>
      <c r="H1230" s="6">
        <v>0</v>
      </c>
      <c r="I1230" s="11">
        <v>0</v>
      </c>
      <c r="J1230" s="11">
        <v>0</v>
      </c>
      <c r="K1230" s="11">
        <v>0</v>
      </c>
      <c r="L1230" s="47"/>
    </row>
    <row r="1231" spans="1:14" hidden="1">
      <c r="A1231" s="106" t="s">
        <v>234</v>
      </c>
      <c r="B1231" s="98" t="s">
        <v>235</v>
      </c>
      <c r="C1231" s="9" t="s">
        <v>3</v>
      </c>
      <c r="D1231" s="6">
        <v>0</v>
      </c>
      <c r="E1231" s="6" t="s">
        <v>227</v>
      </c>
      <c r="F1231" s="6" t="s">
        <v>227</v>
      </c>
      <c r="G1231" s="6" t="s">
        <v>227</v>
      </c>
      <c r="H1231" s="6">
        <f>H1232+H1234+H1236+H1237</f>
        <v>0</v>
      </c>
      <c r="I1231" s="6">
        <v>0</v>
      </c>
      <c r="J1231" s="6" t="s">
        <v>227</v>
      </c>
      <c r="K1231" s="6" t="s">
        <v>227</v>
      </c>
      <c r="L1231" s="47"/>
    </row>
    <row r="1232" spans="1:14" hidden="1">
      <c r="A1232" s="107"/>
      <c r="B1232" s="99"/>
      <c r="C1232" s="81" t="s">
        <v>4</v>
      </c>
      <c r="D1232" s="6">
        <v>0</v>
      </c>
      <c r="E1232" s="6">
        <v>0</v>
      </c>
      <c r="F1232" s="6">
        <v>0</v>
      </c>
      <c r="G1232" s="6">
        <v>0</v>
      </c>
      <c r="H1232" s="6">
        <v>0</v>
      </c>
      <c r="I1232" s="6">
        <v>0</v>
      </c>
      <c r="J1232" s="6">
        <v>0</v>
      </c>
      <c r="K1232" s="6">
        <v>0</v>
      </c>
      <c r="L1232" s="47"/>
    </row>
    <row r="1233" spans="1:14" ht="47.25" hidden="1">
      <c r="A1233" s="107"/>
      <c r="B1233" s="99"/>
      <c r="C1233" s="81" t="s">
        <v>195</v>
      </c>
      <c r="D1233" s="6">
        <v>0</v>
      </c>
      <c r="E1233" s="6">
        <v>0</v>
      </c>
      <c r="F1233" s="6">
        <v>0</v>
      </c>
      <c r="G1233" s="11">
        <v>0</v>
      </c>
      <c r="H1233" s="6">
        <v>0</v>
      </c>
      <c r="I1233" s="6">
        <v>0</v>
      </c>
      <c r="J1233" s="6">
        <v>0</v>
      </c>
      <c r="K1233" s="6">
        <v>0</v>
      </c>
      <c r="L1233" s="47"/>
      <c r="M1233" s="46"/>
    </row>
    <row r="1234" spans="1:14" ht="31.5" hidden="1">
      <c r="A1234" s="107"/>
      <c r="B1234" s="99"/>
      <c r="C1234" s="81" t="s">
        <v>210</v>
      </c>
      <c r="D1234" s="6">
        <v>0</v>
      </c>
      <c r="E1234" s="6">
        <v>0</v>
      </c>
      <c r="F1234" s="6">
        <v>0</v>
      </c>
      <c r="G1234" s="11">
        <v>0</v>
      </c>
      <c r="H1234" s="6">
        <v>0</v>
      </c>
      <c r="I1234" s="6">
        <v>0</v>
      </c>
      <c r="J1234" s="6">
        <v>0</v>
      </c>
      <c r="K1234" s="6">
        <v>0</v>
      </c>
      <c r="L1234" s="47"/>
      <c r="M1234" s="47"/>
    </row>
    <row r="1235" spans="1:14" ht="63" hidden="1">
      <c r="A1235" s="107"/>
      <c r="B1235" s="99"/>
      <c r="C1235" s="81" t="s">
        <v>196</v>
      </c>
      <c r="D1235" s="6">
        <v>0</v>
      </c>
      <c r="E1235" s="6">
        <v>0</v>
      </c>
      <c r="F1235" s="6">
        <v>0</v>
      </c>
      <c r="G1235" s="11">
        <v>0</v>
      </c>
      <c r="H1235" s="6">
        <v>0</v>
      </c>
      <c r="I1235" s="6">
        <v>0</v>
      </c>
      <c r="J1235" s="6">
        <v>0</v>
      </c>
      <c r="K1235" s="6">
        <v>0</v>
      </c>
      <c r="L1235" s="47"/>
      <c r="M1235" s="47"/>
    </row>
    <row r="1236" spans="1:14" ht="31.5" hidden="1">
      <c r="A1236" s="107"/>
      <c r="B1236" s="99"/>
      <c r="C1236" s="81" t="s">
        <v>212</v>
      </c>
      <c r="D1236" s="6">
        <v>0</v>
      </c>
      <c r="E1236" s="6" t="s">
        <v>227</v>
      </c>
      <c r="F1236" s="6" t="s">
        <v>227</v>
      </c>
      <c r="G1236" s="6" t="s">
        <v>227</v>
      </c>
      <c r="H1236" s="6">
        <v>0</v>
      </c>
      <c r="I1236" s="6">
        <v>0</v>
      </c>
      <c r="J1236" s="6" t="s">
        <v>227</v>
      </c>
      <c r="K1236" s="6" t="s">
        <v>227</v>
      </c>
      <c r="L1236" s="47"/>
      <c r="M1236" s="53"/>
      <c r="N1236" s="67"/>
    </row>
    <row r="1237" spans="1:14" ht="31.5" hidden="1">
      <c r="A1237" s="107"/>
      <c r="B1237" s="99"/>
      <c r="C1237" s="81" t="s">
        <v>213</v>
      </c>
      <c r="D1237" s="6">
        <v>0</v>
      </c>
      <c r="E1237" s="6" t="s">
        <v>227</v>
      </c>
      <c r="F1237" s="6" t="s">
        <v>227</v>
      </c>
      <c r="G1237" s="6" t="s">
        <v>227</v>
      </c>
      <c r="H1237" s="6">
        <v>0</v>
      </c>
      <c r="I1237" s="6">
        <v>0</v>
      </c>
      <c r="J1237" s="6" t="s">
        <v>227</v>
      </c>
      <c r="K1237" s="6" t="s">
        <v>227</v>
      </c>
      <c r="L1237" s="47"/>
    </row>
    <row r="1238" spans="1:14" ht="78.75" hidden="1">
      <c r="A1238" s="108"/>
      <c r="B1238" s="100"/>
      <c r="C1238" s="81" t="s">
        <v>206</v>
      </c>
      <c r="D1238" s="6">
        <v>0</v>
      </c>
      <c r="E1238" s="6">
        <v>0</v>
      </c>
      <c r="F1238" s="6">
        <v>0</v>
      </c>
      <c r="G1238" s="6">
        <v>0</v>
      </c>
      <c r="H1238" s="6">
        <v>0</v>
      </c>
      <c r="I1238" s="11">
        <v>0</v>
      </c>
      <c r="J1238" s="11">
        <v>0</v>
      </c>
      <c r="K1238" s="11">
        <v>0</v>
      </c>
      <c r="L1238" s="47"/>
    </row>
    <row r="1239" spans="1:14">
      <c r="A1239" s="106" t="s">
        <v>316</v>
      </c>
      <c r="B1239" s="98" t="s">
        <v>317</v>
      </c>
      <c r="C1239" s="9" t="s">
        <v>3</v>
      </c>
      <c r="D1239" s="38">
        <f>D1240+D1242+D1244+D1245+D1246</f>
        <v>1753.2</v>
      </c>
      <c r="E1239" s="39" t="s">
        <v>227</v>
      </c>
      <c r="F1239" s="39" t="s">
        <v>227</v>
      </c>
      <c r="G1239" s="39" t="s">
        <v>227</v>
      </c>
      <c r="H1239" s="38">
        <f>H1240+H1242+H1244+H1245+H1246</f>
        <v>0</v>
      </c>
      <c r="I1239" s="6">
        <f t="shared" ref="I1239" si="346">H1239/D1239*100</f>
        <v>0</v>
      </c>
      <c r="J1239" s="6" t="s">
        <v>227</v>
      </c>
      <c r="K1239" s="6" t="s">
        <v>227</v>
      </c>
      <c r="L1239" s="47"/>
    </row>
    <row r="1240" spans="1:14">
      <c r="A1240" s="107"/>
      <c r="B1240" s="99"/>
      <c r="C1240" s="81" t="s">
        <v>4</v>
      </c>
      <c r="D1240" s="6">
        <v>1753.2</v>
      </c>
      <c r="E1240" s="6">
        <v>1753.2</v>
      </c>
      <c r="F1240" s="6">
        <v>1753.2</v>
      </c>
      <c r="G1240" s="6">
        <v>0</v>
      </c>
      <c r="H1240" s="6">
        <v>0</v>
      </c>
      <c r="I1240" s="6">
        <f>H1240/D1240*100</f>
        <v>0</v>
      </c>
      <c r="J1240" s="6">
        <f t="shared" ref="J1240" si="347">G1240/E1240*100</f>
        <v>0</v>
      </c>
      <c r="K1240" s="6">
        <v>0</v>
      </c>
      <c r="L1240" s="47"/>
      <c r="M1240" s="21" t="s">
        <v>345</v>
      </c>
    </row>
    <row r="1241" spans="1:14" ht="47.25">
      <c r="A1241" s="107"/>
      <c r="B1241" s="99"/>
      <c r="C1241" s="81" t="s">
        <v>195</v>
      </c>
      <c r="D1241" s="6">
        <v>0</v>
      </c>
      <c r="E1241" s="6">
        <v>0</v>
      </c>
      <c r="F1241" s="6">
        <v>0</v>
      </c>
      <c r="G1241" s="6">
        <v>0</v>
      </c>
      <c r="H1241" s="6">
        <v>0</v>
      </c>
      <c r="I1241" s="6">
        <v>0</v>
      </c>
      <c r="J1241" s="6">
        <v>0</v>
      </c>
      <c r="K1241" s="6">
        <v>0</v>
      </c>
      <c r="L1241" s="47"/>
    </row>
    <row r="1242" spans="1:14" ht="31.5">
      <c r="A1242" s="107"/>
      <c r="B1242" s="99"/>
      <c r="C1242" s="81" t="s">
        <v>9</v>
      </c>
      <c r="D1242" s="6">
        <v>0</v>
      </c>
      <c r="E1242" s="6">
        <v>0</v>
      </c>
      <c r="F1242" s="6">
        <v>0</v>
      </c>
      <c r="G1242" s="6">
        <v>0</v>
      </c>
      <c r="H1242" s="6">
        <v>0</v>
      </c>
      <c r="I1242" s="6">
        <v>0</v>
      </c>
      <c r="J1242" s="6">
        <v>0</v>
      </c>
      <c r="K1242" s="6">
        <v>0</v>
      </c>
      <c r="L1242" s="47"/>
    </row>
    <row r="1243" spans="1:14" ht="63">
      <c r="A1243" s="107"/>
      <c r="B1243" s="99"/>
      <c r="C1243" s="81" t="s">
        <v>196</v>
      </c>
      <c r="D1243" s="6">
        <v>0</v>
      </c>
      <c r="E1243" s="6">
        <v>0</v>
      </c>
      <c r="F1243" s="6">
        <v>0</v>
      </c>
      <c r="G1243" s="6">
        <v>0</v>
      </c>
      <c r="H1243" s="6">
        <v>0</v>
      </c>
      <c r="I1243" s="6">
        <v>0</v>
      </c>
      <c r="J1243" s="6">
        <v>0</v>
      </c>
      <c r="K1243" s="6">
        <v>0</v>
      </c>
      <c r="L1243" s="47"/>
    </row>
    <row r="1244" spans="1:14" ht="31.5">
      <c r="A1244" s="107"/>
      <c r="B1244" s="99"/>
      <c r="C1244" s="81" t="s">
        <v>212</v>
      </c>
      <c r="D1244" s="6">
        <v>0</v>
      </c>
      <c r="E1244" s="6">
        <v>0</v>
      </c>
      <c r="F1244" s="6">
        <v>0</v>
      </c>
      <c r="G1244" s="6">
        <v>0</v>
      </c>
      <c r="H1244" s="6">
        <v>0</v>
      </c>
      <c r="I1244" s="6">
        <v>0</v>
      </c>
      <c r="J1244" s="6" t="s">
        <v>227</v>
      </c>
      <c r="K1244" s="6" t="s">
        <v>227</v>
      </c>
      <c r="L1244" s="47"/>
    </row>
    <row r="1245" spans="1:14" ht="31.5">
      <c r="A1245" s="107"/>
      <c r="B1245" s="99"/>
      <c r="C1245" s="81" t="s">
        <v>213</v>
      </c>
      <c r="D1245" s="6">
        <v>0</v>
      </c>
      <c r="E1245" s="6">
        <v>0</v>
      </c>
      <c r="F1245" s="6">
        <v>0</v>
      </c>
      <c r="G1245" s="6">
        <v>0</v>
      </c>
      <c r="H1245" s="6">
        <v>0</v>
      </c>
      <c r="I1245" s="6">
        <v>0</v>
      </c>
      <c r="J1245" s="6" t="s">
        <v>227</v>
      </c>
      <c r="K1245" s="6" t="s">
        <v>227</v>
      </c>
      <c r="L1245" s="47"/>
    </row>
    <row r="1246" spans="1:14" ht="78.75">
      <c r="A1246" s="108"/>
      <c r="B1246" s="100"/>
      <c r="C1246" s="81" t="s">
        <v>206</v>
      </c>
      <c r="D1246" s="6">
        <v>0</v>
      </c>
      <c r="E1246" s="6">
        <v>0</v>
      </c>
      <c r="F1246" s="6">
        <v>0</v>
      </c>
      <c r="G1246" s="6">
        <v>0</v>
      </c>
      <c r="H1246" s="6">
        <v>0</v>
      </c>
      <c r="I1246" s="6">
        <v>0</v>
      </c>
      <c r="J1246" s="6" t="s">
        <v>227</v>
      </c>
      <c r="K1246" s="6" t="s">
        <v>227</v>
      </c>
      <c r="L1246" s="47"/>
    </row>
    <row r="1247" spans="1:14">
      <c r="A1247" s="95" t="s">
        <v>10</v>
      </c>
      <c r="B1247" s="98" t="s">
        <v>190</v>
      </c>
      <c r="C1247" s="9" t="s">
        <v>3</v>
      </c>
      <c r="D1247" s="38">
        <f>D1248+D1250+D1252+D1253+D1254</f>
        <v>9258.9</v>
      </c>
      <c r="E1247" s="39" t="s">
        <v>227</v>
      </c>
      <c r="F1247" s="39" t="s">
        <v>227</v>
      </c>
      <c r="G1247" s="39" t="s">
        <v>227</v>
      </c>
      <c r="H1247" s="38">
        <f>H1248+H1250+H1252+H1253+H1254</f>
        <v>8705.1999999999989</v>
      </c>
      <c r="I1247" s="6">
        <f>H1247/D1247*100</f>
        <v>94.019807968549173</v>
      </c>
      <c r="J1247" s="6" t="s">
        <v>227</v>
      </c>
      <c r="K1247" s="6" t="s">
        <v>227</v>
      </c>
      <c r="L1247" s="46"/>
    </row>
    <row r="1248" spans="1:14">
      <c r="A1248" s="96"/>
      <c r="B1248" s="99"/>
      <c r="C1248" s="81" t="s">
        <v>4</v>
      </c>
      <c r="D1248" s="6">
        <f>D1257+D1273+D1289+D1329+D1345+D1361+D1377</f>
        <v>9258.9</v>
      </c>
      <c r="E1248" s="6">
        <f t="shared" ref="E1248:H1248" si="348">E1257+E1273+E1289+E1329+E1345+E1361+E1377</f>
        <v>9258.9</v>
      </c>
      <c r="F1248" s="6">
        <f t="shared" si="348"/>
        <v>9258.9</v>
      </c>
      <c r="G1248" s="6">
        <f t="shared" si="348"/>
        <v>8705.1999999999989</v>
      </c>
      <c r="H1248" s="6">
        <f t="shared" si="348"/>
        <v>8705.1999999999989</v>
      </c>
      <c r="I1248" s="6">
        <f t="shared" ref="I1248" si="349">H1248/D1248*100</f>
        <v>94.019807968549173</v>
      </c>
      <c r="J1248" s="6">
        <f>G1248/E1248*100</f>
        <v>94.019807968549173</v>
      </c>
      <c r="K1248" s="6">
        <f>G1248/F1248*100</f>
        <v>94.019807968549173</v>
      </c>
      <c r="L1248" s="53"/>
    </row>
    <row r="1249" spans="1:12" ht="47.25">
      <c r="A1249" s="96"/>
      <c r="B1249" s="99"/>
      <c r="C1249" s="81" t="s">
        <v>195</v>
      </c>
      <c r="D1249" s="6">
        <f t="shared" ref="D1249:H1254" si="350">D1258+D1274+D1290+D1330+D1346+D1362+D1378</f>
        <v>0</v>
      </c>
      <c r="E1249" s="6">
        <f t="shared" si="350"/>
        <v>0</v>
      </c>
      <c r="F1249" s="6">
        <f t="shared" si="350"/>
        <v>0</v>
      </c>
      <c r="G1249" s="6">
        <f t="shared" si="350"/>
        <v>0</v>
      </c>
      <c r="H1249" s="6">
        <f t="shared" si="350"/>
        <v>0</v>
      </c>
      <c r="I1249" s="6">
        <v>0</v>
      </c>
      <c r="J1249" s="6">
        <v>0</v>
      </c>
      <c r="K1249" s="6">
        <v>0</v>
      </c>
      <c r="L1249" s="53"/>
    </row>
    <row r="1250" spans="1:12" ht="31.5">
      <c r="A1250" s="96"/>
      <c r="B1250" s="99"/>
      <c r="C1250" s="81" t="s">
        <v>211</v>
      </c>
      <c r="D1250" s="6">
        <f t="shared" si="350"/>
        <v>0</v>
      </c>
      <c r="E1250" s="6">
        <f t="shared" si="350"/>
        <v>0</v>
      </c>
      <c r="F1250" s="6">
        <f t="shared" si="350"/>
        <v>0</v>
      </c>
      <c r="G1250" s="6">
        <f t="shared" si="350"/>
        <v>0</v>
      </c>
      <c r="H1250" s="6">
        <f t="shared" si="350"/>
        <v>0</v>
      </c>
      <c r="I1250" s="6">
        <v>0</v>
      </c>
      <c r="J1250" s="6">
        <v>0</v>
      </c>
      <c r="K1250" s="6">
        <v>0</v>
      </c>
      <c r="L1250" s="46"/>
    </row>
    <row r="1251" spans="1:12" ht="63">
      <c r="A1251" s="96"/>
      <c r="B1251" s="99"/>
      <c r="C1251" s="81" t="s">
        <v>196</v>
      </c>
      <c r="D1251" s="6">
        <f t="shared" si="350"/>
        <v>0</v>
      </c>
      <c r="E1251" s="6">
        <f t="shared" si="350"/>
        <v>0</v>
      </c>
      <c r="F1251" s="6">
        <f t="shared" si="350"/>
        <v>0</v>
      </c>
      <c r="G1251" s="6">
        <f t="shared" si="350"/>
        <v>0</v>
      </c>
      <c r="H1251" s="6">
        <f t="shared" si="350"/>
        <v>0</v>
      </c>
      <c r="I1251" s="6">
        <v>0</v>
      </c>
      <c r="J1251" s="6">
        <v>0</v>
      </c>
      <c r="K1251" s="6">
        <v>0</v>
      </c>
      <c r="L1251" s="46"/>
    </row>
    <row r="1252" spans="1:12" ht="31.5">
      <c r="A1252" s="96"/>
      <c r="B1252" s="99"/>
      <c r="C1252" s="81" t="s">
        <v>212</v>
      </c>
      <c r="D1252" s="6">
        <f t="shared" si="350"/>
        <v>0</v>
      </c>
      <c r="E1252" s="6" t="s">
        <v>227</v>
      </c>
      <c r="F1252" s="6" t="s">
        <v>227</v>
      </c>
      <c r="G1252" s="6" t="s">
        <v>227</v>
      </c>
      <c r="H1252" s="6">
        <f t="shared" si="350"/>
        <v>0</v>
      </c>
      <c r="I1252" s="6">
        <v>0</v>
      </c>
      <c r="J1252" s="7" t="s">
        <v>227</v>
      </c>
      <c r="K1252" s="7" t="s">
        <v>227</v>
      </c>
      <c r="L1252" s="46"/>
    </row>
    <row r="1253" spans="1:12" ht="31.5">
      <c r="A1253" s="96"/>
      <c r="B1253" s="99"/>
      <c r="C1253" s="81" t="s">
        <v>213</v>
      </c>
      <c r="D1253" s="6">
        <f t="shared" si="350"/>
        <v>0</v>
      </c>
      <c r="E1253" s="6" t="s">
        <v>227</v>
      </c>
      <c r="F1253" s="6" t="s">
        <v>227</v>
      </c>
      <c r="G1253" s="6" t="s">
        <v>227</v>
      </c>
      <c r="H1253" s="6">
        <f t="shared" si="350"/>
        <v>0</v>
      </c>
      <c r="I1253" s="6">
        <v>0</v>
      </c>
      <c r="J1253" s="7" t="s">
        <v>227</v>
      </c>
      <c r="K1253" s="7" t="s">
        <v>227</v>
      </c>
      <c r="L1253" s="46"/>
    </row>
    <row r="1254" spans="1:12" ht="78.75">
      <c r="A1254" s="97"/>
      <c r="B1254" s="100"/>
      <c r="C1254" s="81" t="s">
        <v>206</v>
      </c>
      <c r="D1254" s="6">
        <f t="shared" si="350"/>
        <v>0</v>
      </c>
      <c r="E1254" s="6">
        <f t="shared" si="350"/>
        <v>0</v>
      </c>
      <c r="F1254" s="6">
        <f t="shared" si="350"/>
        <v>0</v>
      </c>
      <c r="G1254" s="6">
        <f t="shared" si="350"/>
        <v>0</v>
      </c>
      <c r="H1254" s="6">
        <f t="shared" si="350"/>
        <v>0</v>
      </c>
      <c r="I1254" s="6">
        <v>0</v>
      </c>
      <c r="J1254" s="6">
        <v>0</v>
      </c>
      <c r="K1254" s="6">
        <v>0</v>
      </c>
      <c r="L1254" s="46"/>
    </row>
    <row r="1255" spans="1:12">
      <c r="A1255" s="105" t="s">
        <v>64</v>
      </c>
      <c r="B1255" s="105"/>
      <c r="C1255" s="105"/>
      <c r="D1255" s="105"/>
      <c r="E1255" s="105"/>
      <c r="F1255" s="105"/>
      <c r="G1255" s="105"/>
      <c r="H1255" s="105"/>
      <c r="I1255" s="105"/>
      <c r="J1255" s="105"/>
      <c r="K1255" s="105"/>
      <c r="L1255" s="46"/>
    </row>
    <row r="1256" spans="1:12" hidden="1">
      <c r="A1256" s="101" t="s">
        <v>111</v>
      </c>
      <c r="B1256" s="98" t="s">
        <v>190</v>
      </c>
      <c r="C1256" s="1" t="s">
        <v>3</v>
      </c>
      <c r="D1256" s="38">
        <f>D1257+D1259+D1261+D1262+D1263</f>
        <v>0</v>
      </c>
      <c r="E1256" s="39" t="s">
        <v>227</v>
      </c>
      <c r="F1256" s="39" t="s">
        <v>227</v>
      </c>
      <c r="G1256" s="39" t="s">
        <v>227</v>
      </c>
      <c r="H1256" s="38">
        <f>H1257+H1259+H1261+H1262+H1263</f>
        <v>0</v>
      </c>
      <c r="I1256" s="6">
        <v>0</v>
      </c>
      <c r="J1256" s="6" t="s">
        <v>227</v>
      </c>
      <c r="K1256" s="6" t="s">
        <v>227</v>
      </c>
      <c r="L1256" s="46"/>
    </row>
    <row r="1257" spans="1:12" hidden="1">
      <c r="A1257" s="102"/>
      <c r="B1257" s="99"/>
      <c r="C1257" s="81" t="s">
        <v>4</v>
      </c>
      <c r="D1257" s="6">
        <f>D1265</f>
        <v>0</v>
      </c>
      <c r="E1257" s="6">
        <f t="shared" ref="E1257:H1257" si="351">E1265</f>
        <v>0</v>
      </c>
      <c r="F1257" s="6">
        <f t="shared" si="351"/>
        <v>0</v>
      </c>
      <c r="G1257" s="6">
        <f t="shared" si="351"/>
        <v>0</v>
      </c>
      <c r="H1257" s="6">
        <f t="shared" si="351"/>
        <v>0</v>
      </c>
      <c r="I1257" s="6">
        <v>0</v>
      </c>
      <c r="J1257" s="6">
        <v>0</v>
      </c>
      <c r="K1257" s="6">
        <v>0</v>
      </c>
      <c r="L1257" s="46"/>
    </row>
    <row r="1258" spans="1:12" ht="47.25" hidden="1">
      <c r="A1258" s="102"/>
      <c r="B1258" s="99"/>
      <c r="C1258" s="81" t="s">
        <v>195</v>
      </c>
      <c r="D1258" s="6">
        <f t="shared" ref="D1258:H1263" si="352">D1266</f>
        <v>0</v>
      </c>
      <c r="E1258" s="6">
        <f t="shared" si="352"/>
        <v>0</v>
      </c>
      <c r="F1258" s="6">
        <f t="shared" si="352"/>
        <v>0</v>
      </c>
      <c r="G1258" s="6">
        <f t="shared" si="352"/>
        <v>0</v>
      </c>
      <c r="H1258" s="6">
        <f t="shared" si="352"/>
        <v>0</v>
      </c>
      <c r="I1258" s="6">
        <v>0</v>
      </c>
      <c r="J1258" s="6">
        <v>0</v>
      </c>
      <c r="K1258" s="6">
        <v>0</v>
      </c>
      <c r="L1258" s="46"/>
    </row>
    <row r="1259" spans="1:12" ht="31.5" hidden="1">
      <c r="A1259" s="102"/>
      <c r="B1259" s="99"/>
      <c r="C1259" s="81" t="s">
        <v>9</v>
      </c>
      <c r="D1259" s="6">
        <f t="shared" si="352"/>
        <v>0</v>
      </c>
      <c r="E1259" s="6">
        <f t="shared" si="352"/>
        <v>0</v>
      </c>
      <c r="F1259" s="6">
        <f t="shared" si="352"/>
        <v>0</v>
      </c>
      <c r="G1259" s="6">
        <f t="shared" si="352"/>
        <v>0</v>
      </c>
      <c r="H1259" s="6">
        <f t="shared" si="352"/>
        <v>0</v>
      </c>
      <c r="I1259" s="6">
        <v>0</v>
      </c>
      <c r="J1259" s="6">
        <v>0</v>
      </c>
      <c r="K1259" s="6">
        <v>0</v>
      </c>
      <c r="L1259" s="46"/>
    </row>
    <row r="1260" spans="1:12" ht="63" hidden="1">
      <c r="A1260" s="102"/>
      <c r="B1260" s="99"/>
      <c r="C1260" s="81" t="s">
        <v>196</v>
      </c>
      <c r="D1260" s="6">
        <f t="shared" si="352"/>
        <v>0</v>
      </c>
      <c r="E1260" s="6">
        <f t="shared" si="352"/>
        <v>0</v>
      </c>
      <c r="F1260" s="6">
        <f t="shared" si="352"/>
        <v>0</v>
      </c>
      <c r="G1260" s="6">
        <f t="shared" si="352"/>
        <v>0</v>
      </c>
      <c r="H1260" s="6">
        <f t="shared" si="352"/>
        <v>0</v>
      </c>
      <c r="I1260" s="6">
        <v>0</v>
      </c>
      <c r="J1260" s="6">
        <v>0</v>
      </c>
      <c r="K1260" s="6">
        <v>0</v>
      </c>
      <c r="L1260" s="46"/>
    </row>
    <row r="1261" spans="1:12" ht="31.5" hidden="1">
      <c r="A1261" s="102"/>
      <c r="B1261" s="99"/>
      <c r="C1261" s="81" t="s">
        <v>212</v>
      </c>
      <c r="D1261" s="6">
        <f t="shared" si="352"/>
        <v>0</v>
      </c>
      <c r="E1261" s="6" t="str">
        <f t="shared" si="352"/>
        <v>х</v>
      </c>
      <c r="F1261" s="6" t="str">
        <f t="shared" si="352"/>
        <v>х</v>
      </c>
      <c r="G1261" s="6" t="str">
        <f t="shared" si="352"/>
        <v>х</v>
      </c>
      <c r="H1261" s="6">
        <f t="shared" si="352"/>
        <v>0</v>
      </c>
      <c r="I1261" s="6">
        <v>0</v>
      </c>
      <c r="J1261" s="6" t="s">
        <v>227</v>
      </c>
      <c r="K1261" s="6" t="s">
        <v>227</v>
      </c>
      <c r="L1261" s="46"/>
    </row>
    <row r="1262" spans="1:12" ht="31.5" hidden="1">
      <c r="A1262" s="102"/>
      <c r="B1262" s="99"/>
      <c r="C1262" s="81" t="s">
        <v>213</v>
      </c>
      <c r="D1262" s="6">
        <f t="shared" si="352"/>
        <v>0</v>
      </c>
      <c r="E1262" s="6" t="str">
        <f t="shared" si="352"/>
        <v>х</v>
      </c>
      <c r="F1262" s="6" t="str">
        <f t="shared" si="352"/>
        <v>х</v>
      </c>
      <c r="G1262" s="6" t="str">
        <f t="shared" si="352"/>
        <v>х</v>
      </c>
      <c r="H1262" s="6">
        <f t="shared" si="352"/>
        <v>0</v>
      </c>
      <c r="I1262" s="6">
        <v>0</v>
      </c>
      <c r="J1262" s="6" t="s">
        <v>227</v>
      </c>
      <c r="K1262" s="6" t="s">
        <v>227</v>
      </c>
      <c r="L1262" s="46"/>
    </row>
    <row r="1263" spans="1:12" ht="78.75" hidden="1">
      <c r="A1263" s="103"/>
      <c r="B1263" s="100"/>
      <c r="C1263" s="81" t="s">
        <v>206</v>
      </c>
      <c r="D1263" s="6">
        <f t="shared" si="352"/>
        <v>0</v>
      </c>
      <c r="E1263" s="6">
        <f t="shared" si="352"/>
        <v>0</v>
      </c>
      <c r="F1263" s="6">
        <f t="shared" si="352"/>
        <v>0</v>
      </c>
      <c r="G1263" s="6">
        <f t="shared" si="352"/>
        <v>0</v>
      </c>
      <c r="H1263" s="6">
        <f t="shared" si="352"/>
        <v>0</v>
      </c>
      <c r="I1263" s="11">
        <v>0</v>
      </c>
      <c r="J1263" s="11">
        <v>0</v>
      </c>
      <c r="K1263" s="11">
        <v>0</v>
      </c>
      <c r="L1263" s="46"/>
    </row>
    <row r="1264" spans="1:12" hidden="1">
      <c r="A1264" s="101" t="s">
        <v>99</v>
      </c>
      <c r="B1264" s="98" t="s">
        <v>190</v>
      </c>
      <c r="C1264" s="1" t="s">
        <v>3</v>
      </c>
      <c r="D1264" s="38">
        <f>D1265+D1267+D1269+D1270+D1271</f>
        <v>0</v>
      </c>
      <c r="E1264" s="39" t="s">
        <v>227</v>
      </c>
      <c r="F1264" s="39" t="s">
        <v>227</v>
      </c>
      <c r="G1264" s="39" t="s">
        <v>227</v>
      </c>
      <c r="H1264" s="38">
        <f>H1265+H1267+H1269+H1270+H1271</f>
        <v>0</v>
      </c>
      <c r="I1264" s="6">
        <v>0</v>
      </c>
      <c r="J1264" s="6" t="s">
        <v>227</v>
      </c>
      <c r="K1264" s="6" t="s">
        <v>227</v>
      </c>
      <c r="L1264" s="46"/>
    </row>
    <row r="1265" spans="1:13" hidden="1">
      <c r="A1265" s="102"/>
      <c r="B1265" s="99"/>
      <c r="C1265" s="81" t="s">
        <v>4</v>
      </c>
      <c r="D1265" s="6">
        <v>0</v>
      </c>
      <c r="E1265" s="6">
        <v>0</v>
      </c>
      <c r="F1265" s="6">
        <v>0</v>
      </c>
      <c r="G1265" s="11">
        <v>0</v>
      </c>
      <c r="H1265" s="6">
        <v>0</v>
      </c>
      <c r="I1265" s="6">
        <v>0</v>
      </c>
      <c r="J1265" s="6">
        <v>0</v>
      </c>
      <c r="K1265" s="6">
        <v>0</v>
      </c>
      <c r="L1265" s="46"/>
    </row>
    <row r="1266" spans="1:13" ht="47.25" hidden="1">
      <c r="A1266" s="102"/>
      <c r="B1266" s="99"/>
      <c r="C1266" s="81" t="s">
        <v>195</v>
      </c>
      <c r="D1266" s="6">
        <v>0</v>
      </c>
      <c r="E1266" s="6">
        <v>0</v>
      </c>
      <c r="F1266" s="6">
        <v>0</v>
      </c>
      <c r="G1266" s="11">
        <v>0</v>
      </c>
      <c r="H1266" s="6">
        <v>0</v>
      </c>
      <c r="I1266" s="6">
        <v>0</v>
      </c>
      <c r="J1266" s="6">
        <v>0</v>
      </c>
      <c r="K1266" s="6">
        <v>0</v>
      </c>
      <c r="L1266" s="46"/>
    </row>
    <row r="1267" spans="1:13" ht="31.5" hidden="1">
      <c r="A1267" s="102"/>
      <c r="B1267" s="99"/>
      <c r="C1267" s="81" t="s">
        <v>9</v>
      </c>
      <c r="D1267" s="6">
        <v>0</v>
      </c>
      <c r="E1267" s="6">
        <v>0</v>
      </c>
      <c r="F1267" s="6">
        <v>0</v>
      </c>
      <c r="G1267" s="11">
        <v>0</v>
      </c>
      <c r="H1267" s="6">
        <v>0</v>
      </c>
      <c r="I1267" s="6">
        <v>0</v>
      </c>
      <c r="J1267" s="6">
        <v>0</v>
      </c>
      <c r="K1267" s="6">
        <v>0</v>
      </c>
      <c r="L1267" s="46"/>
    </row>
    <row r="1268" spans="1:13" ht="63" hidden="1">
      <c r="A1268" s="102"/>
      <c r="B1268" s="99"/>
      <c r="C1268" s="81" t="s">
        <v>196</v>
      </c>
      <c r="D1268" s="6">
        <v>0</v>
      </c>
      <c r="E1268" s="6">
        <v>0</v>
      </c>
      <c r="F1268" s="6">
        <v>0</v>
      </c>
      <c r="G1268" s="11">
        <v>0</v>
      </c>
      <c r="H1268" s="6">
        <v>0</v>
      </c>
      <c r="I1268" s="6">
        <v>0</v>
      </c>
      <c r="J1268" s="6">
        <v>0</v>
      </c>
      <c r="K1268" s="6">
        <v>0</v>
      </c>
      <c r="L1268" s="46"/>
    </row>
    <row r="1269" spans="1:13" ht="31.5" hidden="1">
      <c r="A1269" s="102"/>
      <c r="B1269" s="99"/>
      <c r="C1269" s="81" t="s">
        <v>212</v>
      </c>
      <c r="D1269" s="6">
        <v>0</v>
      </c>
      <c r="E1269" s="6" t="s">
        <v>227</v>
      </c>
      <c r="F1269" s="6" t="s">
        <v>227</v>
      </c>
      <c r="G1269" s="6" t="s">
        <v>227</v>
      </c>
      <c r="H1269" s="6">
        <v>0</v>
      </c>
      <c r="I1269" s="6">
        <v>0</v>
      </c>
      <c r="J1269" s="6" t="s">
        <v>227</v>
      </c>
      <c r="K1269" s="6" t="s">
        <v>227</v>
      </c>
      <c r="L1269" s="46"/>
    </row>
    <row r="1270" spans="1:13" ht="31.5" hidden="1">
      <c r="A1270" s="102"/>
      <c r="B1270" s="99"/>
      <c r="C1270" s="81" t="s">
        <v>213</v>
      </c>
      <c r="D1270" s="6">
        <v>0</v>
      </c>
      <c r="E1270" s="6" t="s">
        <v>227</v>
      </c>
      <c r="F1270" s="6" t="s">
        <v>227</v>
      </c>
      <c r="G1270" s="6" t="s">
        <v>227</v>
      </c>
      <c r="H1270" s="6">
        <v>0</v>
      </c>
      <c r="I1270" s="6">
        <v>0</v>
      </c>
      <c r="J1270" s="6" t="s">
        <v>227</v>
      </c>
      <c r="K1270" s="6" t="s">
        <v>227</v>
      </c>
      <c r="L1270" s="46"/>
    </row>
    <row r="1271" spans="1:13" ht="78.75" hidden="1">
      <c r="A1271" s="103"/>
      <c r="B1271" s="100"/>
      <c r="C1271" s="81" t="s">
        <v>206</v>
      </c>
      <c r="D1271" s="6">
        <v>0</v>
      </c>
      <c r="E1271" s="6">
        <v>0</v>
      </c>
      <c r="F1271" s="6">
        <v>0</v>
      </c>
      <c r="G1271" s="6">
        <v>0</v>
      </c>
      <c r="H1271" s="6">
        <v>0</v>
      </c>
      <c r="I1271" s="11">
        <v>0</v>
      </c>
      <c r="J1271" s="11">
        <v>0</v>
      </c>
      <c r="K1271" s="11">
        <v>0</v>
      </c>
      <c r="L1271" s="46"/>
    </row>
    <row r="1272" spans="1:13">
      <c r="A1272" s="101" t="s">
        <v>110</v>
      </c>
      <c r="B1272" s="98" t="s">
        <v>190</v>
      </c>
      <c r="C1272" s="9" t="s">
        <v>3</v>
      </c>
      <c r="D1272" s="38">
        <f>D1273+D1275+D1277+D1278+D1279</f>
        <v>1704.8</v>
      </c>
      <c r="E1272" s="39" t="s">
        <v>227</v>
      </c>
      <c r="F1272" s="39" t="s">
        <v>227</v>
      </c>
      <c r="G1272" s="39" t="s">
        <v>227</v>
      </c>
      <c r="H1272" s="38">
        <f>H1273+H1275+H1277+H1278+H1279</f>
        <v>1682.2</v>
      </c>
      <c r="I1272" s="6">
        <f t="shared" ref="I1272" si="353">H1272/D1272*100</f>
        <v>98.674331299859233</v>
      </c>
      <c r="J1272" s="6" t="s">
        <v>227</v>
      </c>
      <c r="K1272" s="6" t="s">
        <v>227</v>
      </c>
      <c r="L1272" s="46"/>
    </row>
    <row r="1273" spans="1:13">
      <c r="A1273" s="102"/>
      <c r="B1273" s="99"/>
      <c r="C1273" s="81" t="s">
        <v>4</v>
      </c>
      <c r="D1273" s="6">
        <f>D1281</f>
        <v>1704.8</v>
      </c>
      <c r="E1273" s="6">
        <f t="shared" ref="E1273:H1273" si="354">E1281</f>
        <v>1704.8</v>
      </c>
      <c r="F1273" s="6">
        <f t="shared" si="354"/>
        <v>1704.8</v>
      </c>
      <c r="G1273" s="6">
        <f t="shared" si="354"/>
        <v>1682.2</v>
      </c>
      <c r="H1273" s="6">
        <f t="shared" si="354"/>
        <v>1682.2</v>
      </c>
      <c r="I1273" s="6">
        <f t="shared" ref="I1273:I1329" si="355">H1273/D1273*100</f>
        <v>98.674331299859233</v>
      </c>
      <c r="J1273" s="6">
        <f t="shared" ref="J1273:J1329" si="356">G1273/E1273*100</f>
        <v>98.674331299859233</v>
      </c>
      <c r="K1273" s="6">
        <f t="shared" ref="K1273:K1329" si="357">G1273/F1273*100</f>
        <v>98.674331299859233</v>
      </c>
      <c r="L1273" s="46"/>
      <c r="M1273" s="21" t="s">
        <v>379</v>
      </c>
    </row>
    <row r="1274" spans="1:13" ht="47.25">
      <c r="A1274" s="102"/>
      <c r="B1274" s="99"/>
      <c r="C1274" s="81" t="s">
        <v>195</v>
      </c>
      <c r="D1274" s="6">
        <f t="shared" ref="D1274:H1279" si="358">D1282</f>
        <v>0</v>
      </c>
      <c r="E1274" s="6">
        <f t="shared" si="358"/>
        <v>0</v>
      </c>
      <c r="F1274" s="6">
        <f t="shared" si="358"/>
        <v>0</v>
      </c>
      <c r="G1274" s="6">
        <f t="shared" si="358"/>
        <v>0</v>
      </c>
      <c r="H1274" s="6">
        <f t="shared" si="358"/>
        <v>0</v>
      </c>
      <c r="I1274" s="6">
        <v>0</v>
      </c>
      <c r="J1274" s="6">
        <v>0</v>
      </c>
      <c r="K1274" s="6">
        <v>0</v>
      </c>
      <c r="L1274" s="46"/>
      <c r="M1274" s="46" t="s">
        <v>378</v>
      </c>
    </row>
    <row r="1275" spans="1:13" ht="31.5">
      <c r="A1275" s="102"/>
      <c r="B1275" s="99"/>
      <c r="C1275" s="81" t="s">
        <v>9</v>
      </c>
      <c r="D1275" s="6">
        <f t="shared" si="358"/>
        <v>0</v>
      </c>
      <c r="E1275" s="6">
        <f t="shared" si="358"/>
        <v>0</v>
      </c>
      <c r="F1275" s="6">
        <f t="shared" si="358"/>
        <v>0</v>
      </c>
      <c r="G1275" s="6">
        <f t="shared" si="358"/>
        <v>0</v>
      </c>
      <c r="H1275" s="6">
        <f t="shared" si="358"/>
        <v>0</v>
      </c>
      <c r="I1275" s="6">
        <v>0</v>
      </c>
      <c r="J1275" s="6">
        <v>0</v>
      </c>
      <c r="K1275" s="6">
        <v>0</v>
      </c>
      <c r="L1275" s="46"/>
    </row>
    <row r="1276" spans="1:13" ht="63">
      <c r="A1276" s="102"/>
      <c r="B1276" s="99"/>
      <c r="C1276" s="81" t="s">
        <v>196</v>
      </c>
      <c r="D1276" s="6">
        <f t="shared" si="358"/>
        <v>0</v>
      </c>
      <c r="E1276" s="6">
        <f t="shared" si="358"/>
        <v>0</v>
      </c>
      <c r="F1276" s="6">
        <f t="shared" si="358"/>
        <v>0</v>
      </c>
      <c r="G1276" s="6">
        <f t="shared" si="358"/>
        <v>0</v>
      </c>
      <c r="H1276" s="6">
        <f t="shared" si="358"/>
        <v>0</v>
      </c>
      <c r="I1276" s="6">
        <v>0</v>
      </c>
      <c r="J1276" s="6">
        <v>0</v>
      </c>
      <c r="K1276" s="6">
        <v>0</v>
      </c>
      <c r="L1276" s="46"/>
    </row>
    <row r="1277" spans="1:13" ht="31.5">
      <c r="A1277" s="102"/>
      <c r="B1277" s="99"/>
      <c r="C1277" s="81" t="s">
        <v>212</v>
      </c>
      <c r="D1277" s="6">
        <f t="shared" si="358"/>
        <v>0</v>
      </c>
      <c r="E1277" s="6" t="str">
        <f t="shared" si="358"/>
        <v>х</v>
      </c>
      <c r="F1277" s="6" t="str">
        <f t="shared" si="358"/>
        <v>х</v>
      </c>
      <c r="G1277" s="6" t="str">
        <f t="shared" si="358"/>
        <v>х</v>
      </c>
      <c r="H1277" s="6">
        <f t="shared" si="358"/>
        <v>0</v>
      </c>
      <c r="I1277" s="6">
        <v>0</v>
      </c>
      <c r="J1277" s="6" t="s">
        <v>227</v>
      </c>
      <c r="K1277" s="6" t="s">
        <v>227</v>
      </c>
      <c r="L1277" s="46"/>
    </row>
    <row r="1278" spans="1:13" ht="31.5">
      <c r="A1278" s="102"/>
      <c r="B1278" s="99"/>
      <c r="C1278" s="81" t="s">
        <v>213</v>
      </c>
      <c r="D1278" s="6">
        <f t="shared" si="358"/>
        <v>0</v>
      </c>
      <c r="E1278" s="6" t="str">
        <f t="shared" si="358"/>
        <v>х</v>
      </c>
      <c r="F1278" s="6" t="str">
        <f t="shared" si="358"/>
        <v>х</v>
      </c>
      <c r="G1278" s="6" t="str">
        <f t="shared" si="358"/>
        <v>х</v>
      </c>
      <c r="H1278" s="6">
        <f t="shared" si="358"/>
        <v>0</v>
      </c>
      <c r="I1278" s="6">
        <v>0</v>
      </c>
      <c r="J1278" s="6" t="s">
        <v>227</v>
      </c>
      <c r="K1278" s="6" t="s">
        <v>227</v>
      </c>
      <c r="L1278" s="46"/>
    </row>
    <row r="1279" spans="1:13" ht="78.75">
      <c r="A1279" s="103"/>
      <c r="B1279" s="100"/>
      <c r="C1279" s="81" t="s">
        <v>206</v>
      </c>
      <c r="D1279" s="6">
        <f t="shared" si="358"/>
        <v>0</v>
      </c>
      <c r="E1279" s="6">
        <f t="shared" si="358"/>
        <v>0</v>
      </c>
      <c r="F1279" s="6">
        <f t="shared" si="358"/>
        <v>0</v>
      </c>
      <c r="G1279" s="6">
        <f t="shared" si="358"/>
        <v>0</v>
      </c>
      <c r="H1279" s="6">
        <f t="shared" si="358"/>
        <v>0</v>
      </c>
      <c r="I1279" s="11">
        <v>0</v>
      </c>
      <c r="J1279" s="11">
        <v>0</v>
      </c>
      <c r="K1279" s="11">
        <v>0</v>
      </c>
      <c r="L1279" s="46"/>
    </row>
    <row r="1280" spans="1:13">
      <c r="A1280" s="101" t="s">
        <v>100</v>
      </c>
      <c r="B1280" s="98" t="s">
        <v>190</v>
      </c>
      <c r="C1280" s="9" t="s">
        <v>3</v>
      </c>
      <c r="D1280" s="38">
        <f>D1281+D1283+D1285+D1286+D1287</f>
        <v>1704.8</v>
      </c>
      <c r="E1280" s="39" t="s">
        <v>227</v>
      </c>
      <c r="F1280" s="39" t="s">
        <v>227</v>
      </c>
      <c r="G1280" s="39" t="s">
        <v>227</v>
      </c>
      <c r="H1280" s="38">
        <f>H1281+H1283+H1285+H1286+H1287</f>
        <v>1682.2</v>
      </c>
      <c r="I1280" s="6">
        <f t="shared" ref="I1280:I1281" si="359">H1280/D1280*100</f>
        <v>98.674331299859233</v>
      </c>
      <c r="J1280" s="6" t="s">
        <v>227</v>
      </c>
      <c r="K1280" s="6" t="s">
        <v>227</v>
      </c>
      <c r="L1280" s="46"/>
    </row>
    <row r="1281" spans="1:13">
      <c r="A1281" s="102"/>
      <c r="B1281" s="99"/>
      <c r="C1281" s="81" t="s">
        <v>4</v>
      </c>
      <c r="D1281" s="6">
        <v>1704.8</v>
      </c>
      <c r="E1281" s="6">
        <v>1704.8</v>
      </c>
      <c r="F1281" s="6">
        <v>1704.8</v>
      </c>
      <c r="G1281" s="6">
        <v>1682.2</v>
      </c>
      <c r="H1281" s="6">
        <v>1682.2</v>
      </c>
      <c r="I1281" s="6">
        <f t="shared" si="359"/>
        <v>98.674331299859233</v>
      </c>
      <c r="J1281" s="6">
        <f t="shared" ref="J1281" si="360">G1281/E1281*100</f>
        <v>98.674331299859233</v>
      </c>
      <c r="K1281" s="6">
        <f t="shared" ref="K1281" si="361">G1281/F1281*100</f>
        <v>98.674331299859233</v>
      </c>
      <c r="L1281" s="46"/>
    </row>
    <row r="1282" spans="1:13" ht="47.25">
      <c r="A1282" s="102"/>
      <c r="B1282" s="99"/>
      <c r="C1282" s="81" t="s">
        <v>195</v>
      </c>
      <c r="D1282" s="6">
        <v>0</v>
      </c>
      <c r="E1282" s="6">
        <v>0</v>
      </c>
      <c r="F1282" s="6">
        <v>0</v>
      </c>
      <c r="G1282" s="11">
        <v>0</v>
      </c>
      <c r="H1282" s="6">
        <v>0</v>
      </c>
      <c r="I1282" s="6">
        <v>0</v>
      </c>
      <c r="J1282" s="6">
        <v>0</v>
      </c>
      <c r="K1282" s="6">
        <v>0</v>
      </c>
      <c r="L1282" s="46"/>
      <c r="M1282" s="59"/>
    </row>
    <row r="1283" spans="1:13" ht="31.5">
      <c r="A1283" s="102"/>
      <c r="B1283" s="99"/>
      <c r="C1283" s="81" t="s">
        <v>211</v>
      </c>
      <c r="D1283" s="6">
        <v>0</v>
      </c>
      <c r="E1283" s="6">
        <v>0</v>
      </c>
      <c r="F1283" s="6">
        <v>0</v>
      </c>
      <c r="G1283" s="11">
        <v>0</v>
      </c>
      <c r="H1283" s="6">
        <v>0</v>
      </c>
      <c r="I1283" s="6">
        <v>0</v>
      </c>
      <c r="J1283" s="6">
        <v>0</v>
      </c>
      <c r="K1283" s="6">
        <v>0</v>
      </c>
      <c r="L1283" s="46"/>
    </row>
    <row r="1284" spans="1:13" ht="63">
      <c r="A1284" s="102"/>
      <c r="B1284" s="99"/>
      <c r="C1284" s="81" t="s">
        <v>196</v>
      </c>
      <c r="D1284" s="6">
        <v>0</v>
      </c>
      <c r="E1284" s="6">
        <v>0</v>
      </c>
      <c r="F1284" s="6">
        <v>0</v>
      </c>
      <c r="G1284" s="11">
        <v>0</v>
      </c>
      <c r="H1284" s="6">
        <v>0</v>
      </c>
      <c r="I1284" s="6">
        <v>0</v>
      </c>
      <c r="J1284" s="6">
        <v>0</v>
      </c>
      <c r="K1284" s="6">
        <v>0</v>
      </c>
      <c r="L1284" s="46"/>
    </row>
    <row r="1285" spans="1:13" ht="31.5">
      <c r="A1285" s="102"/>
      <c r="B1285" s="99"/>
      <c r="C1285" s="81" t="s">
        <v>212</v>
      </c>
      <c r="D1285" s="6">
        <v>0</v>
      </c>
      <c r="E1285" s="6" t="s">
        <v>227</v>
      </c>
      <c r="F1285" s="6" t="s">
        <v>227</v>
      </c>
      <c r="G1285" s="6" t="s">
        <v>227</v>
      </c>
      <c r="H1285" s="6">
        <v>0</v>
      </c>
      <c r="I1285" s="6">
        <v>0</v>
      </c>
      <c r="J1285" s="6" t="s">
        <v>227</v>
      </c>
      <c r="K1285" s="6" t="s">
        <v>227</v>
      </c>
      <c r="L1285" s="46"/>
    </row>
    <row r="1286" spans="1:13" ht="31.5">
      <c r="A1286" s="102"/>
      <c r="B1286" s="99"/>
      <c r="C1286" s="81" t="s">
        <v>213</v>
      </c>
      <c r="D1286" s="6">
        <v>0</v>
      </c>
      <c r="E1286" s="6" t="s">
        <v>227</v>
      </c>
      <c r="F1286" s="6" t="s">
        <v>227</v>
      </c>
      <c r="G1286" s="6" t="s">
        <v>227</v>
      </c>
      <c r="H1286" s="6">
        <v>0</v>
      </c>
      <c r="I1286" s="6">
        <v>0</v>
      </c>
      <c r="J1286" s="6" t="s">
        <v>227</v>
      </c>
      <c r="K1286" s="6" t="s">
        <v>227</v>
      </c>
      <c r="L1286" s="46"/>
    </row>
    <row r="1287" spans="1:13" ht="78.75">
      <c r="A1287" s="103"/>
      <c r="B1287" s="100"/>
      <c r="C1287" s="81" t="s">
        <v>206</v>
      </c>
      <c r="D1287" s="6">
        <v>0</v>
      </c>
      <c r="E1287" s="6">
        <v>0</v>
      </c>
      <c r="F1287" s="6">
        <v>0</v>
      </c>
      <c r="G1287" s="6">
        <v>0</v>
      </c>
      <c r="H1287" s="6">
        <v>0</v>
      </c>
      <c r="I1287" s="11">
        <v>0</v>
      </c>
      <c r="J1287" s="11">
        <v>0</v>
      </c>
      <c r="K1287" s="11">
        <v>0</v>
      </c>
      <c r="L1287" s="46"/>
    </row>
    <row r="1288" spans="1:13">
      <c r="A1288" s="101" t="s">
        <v>109</v>
      </c>
      <c r="B1288" s="98" t="s">
        <v>190</v>
      </c>
      <c r="C1288" s="9" t="s">
        <v>3</v>
      </c>
      <c r="D1288" s="38">
        <f>D1289+D1291+D1293+D1294+D1295</f>
        <v>3207.5</v>
      </c>
      <c r="E1288" s="39" t="s">
        <v>227</v>
      </c>
      <c r="F1288" s="39" t="s">
        <v>227</v>
      </c>
      <c r="G1288" s="39" t="s">
        <v>227</v>
      </c>
      <c r="H1288" s="38">
        <f>H1289+H1291+H1293+H1294+H1295</f>
        <v>3207.5</v>
      </c>
      <c r="I1288" s="6">
        <f t="shared" ref="I1288" si="362">H1288/D1288*100</f>
        <v>100</v>
      </c>
      <c r="J1288" s="6" t="s">
        <v>227</v>
      </c>
      <c r="K1288" s="6" t="s">
        <v>227</v>
      </c>
      <c r="L1288" s="46"/>
    </row>
    <row r="1289" spans="1:13">
      <c r="A1289" s="102"/>
      <c r="B1289" s="99"/>
      <c r="C1289" s="81" t="s">
        <v>4</v>
      </c>
      <c r="D1289" s="6">
        <f>D1297+D1305+D1313+D1321</f>
        <v>3207.5</v>
      </c>
      <c r="E1289" s="6">
        <f t="shared" ref="E1289:H1289" si="363">E1297+E1305+E1313+E1321</f>
        <v>3207.5</v>
      </c>
      <c r="F1289" s="6">
        <f t="shared" si="363"/>
        <v>3207.5</v>
      </c>
      <c r="G1289" s="6">
        <f t="shared" si="363"/>
        <v>3207.5</v>
      </c>
      <c r="H1289" s="6">
        <f t="shared" si="363"/>
        <v>3207.5</v>
      </c>
      <c r="I1289" s="6">
        <f t="shared" si="355"/>
        <v>100</v>
      </c>
      <c r="J1289" s="6">
        <f t="shared" si="356"/>
        <v>100</v>
      </c>
      <c r="K1289" s="6">
        <f t="shared" si="357"/>
        <v>100</v>
      </c>
      <c r="L1289" s="46"/>
      <c r="M1289" s="42"/>
    </row>
    <row r="1290" spans="1:13" ht="47.25">
      <c r="A1290" s="102"/>
      <c r="B1290" s="99"/>
      <c r="C1290" s="81" t="s">
        <v>195</v>
      </c>
      <c r="D1290" s="6">
        <f t="shared" ref="D1290:H1295" si="364">D1298+D1306+D1314+D1322</f>
        <v>0</v>
      </c>
      <c r="E1290" s="6">
        <f t="shared" si="364"/>
        <v>0</v>
      </c>
      <c r="F1290" s="6">
        <f t="shared" si="364"/>
        <v>0</v>
      </c>
      <c r="G1290" s="6">
        <f t="shared" si="364"/>
        <v>0</v>
      </c>
      <c r="H1290" s="6">
        <f t="shared" si="364"/>
        <v>0</v>
      </c>
      <c r="I1290" s="6">
        <v>0</v>
      </c>
      <c r="J1290" s="6">
        <v>0</v>
      </c>
      <c r="K1290" s="6">
        <v>0</v>
      </c>
      <c r="L1290" s="46"/>
    </row>
    <row r="1291" spans="1:13" ht="31.5">
      <c r="A1291" s="102"/>
      <c r="B1291" s="99"/>
      <c r="C1291" s="81" t="s">
        <v>211</v>
      </c>
      <c r="D1291" s="6">
        <f t="shared" si="364"/>
        <v>0</v>
      </c>
      <c r="E1291" s="6">
        <f t="shared" si="364"/>
        <v>0</v>
      </c>
      <c r="F1291" s="6">
        <f t="shared" si="364"/>
        <v>0</v>
      </c>
      <c r="G1291" s="6">
        <f t="shared" si="364"/>
        <v>0</v>
      </c>
      <c r="H1291" s="6">
        <f t="shared" si="364"/>
        <v>0</v>
      </c>
      <c r="I1291" s="6">
        <v>0</v>
      </c>
      <c r="J1291" s="6">
        <v>0</v>
      </c>
      <c r="K1291" s="6">
        <v>0</v>
      </c>
      <c r="L1291" s="46"/>
    </row>
    <row r="1292" spans="1:13" ht="63">
      <c r="A1292" s="102"/>
      <c r="B1292" s="99"/>
      <c r="C1292" s="81" t="s">
        <v>196</v>
      </c>
      <c r="D1292" s="6">
        <f t="shared" si="364"/>
        <v>0</v>
      </c>
      <c r="E1292" s="6">
        <f t="shared" si="364"/>
        <v>0</v>
      </c>
      <c r="F1292" s="6">
        <f t="shared" si="364"/>
        <v>0</v>
      </c>
      <c r="G1292" s="6">
        <f t="shared" si="364"/>
        <v>0</v>
      </c>
      <c r="H1292" s="6">
        <f t="shared" si="364"/>
        <v>0</v>
      </c>
      <c r="I1292" s="6">
        <v>0</v>
      </c>
      <c r="J1292" s="6">
        <v>0</v>
      </c>
      <c r="K1292" s="6">
        <v>0</v>
      </c>
      <c r="L1292" s="46"/>
    </row>
    <row r="1293" spans="1:13" ht="31.5">
      <c r="A1293" s="102"/>
      <c r="B1293" s="99"/>
      <c r="C1293" s="81" t="s">
        <v>212</v>
      </c>
      <c r="D1293" s="6">
        <f t="shared" si="364"/>
        <v>0</v>
      </c>
      <c r="E1293" s="6" t="s">
        <v>227</v>
      </c>
      <c r="F1293" s="6" t="s">
        <v>227</v>
      </c>
      <c r="G1293" s="6" t="s">
        <v>227</v>
      </c>
      <c r="H1293" s="6">
        <f t="shared" si="364"/>
        <v>0</v>
      </c>
      <c r="I1293" s="6">
        <v>0</v>
      </c>
      <c r="J1293" s="6" t="s">
        <v>227</v>
      </c>
      <c r="K1293" s="6" t="s">
        <v>227</v>
      </c>
      <c r="L1293" s="46"/>
    </row>
    <row r="1294" spans="1:13" ht="31.5">
      <c r="A1294" s="102"/>
      <c r="B1294" s="99"/>
      <c r="C1294" s="81" t="s">
        <v>213</v>
      </c>
      <c r="D1294" s="6">
        <f t="shared" si="364"/>
        <v>0</v>
      </c>
      <c r="E1294" s="6" t="s">
        <v>227</v>
      </c>
      <c r="F1294" s="6" t="s">
        <v>227</v>
      </c>
      <c r="G1294" s="6" t="s">
        <v>227</v>
      </c>
      <c r="H1294" s="6">
        <f t="shared" si="364"/>
        <v>0</v>
      </c>
      <c r="I1294" s="6">
        <v>0</v>
      </c>
      <c r="J1294" s="6" t="s">
        <v>227</v>
      </c>
      <c r="K1294" s="6" t="s">
        <v>227</v>
      </c>
      <c r="L1294" s="46"/>
    </row>
    <row r="1295" spans="1:13" ht="78.75">
      <c r="A1295" s="103"/>
      <c r="B1295" s="100"/>
      <c r="C1295" s="81" t="s">
        <v>206</v>
      </c>
      <c r="D1295" s="6">
        <f t="shared" si="364"/>
        <v>0</v>
      </c>
      <c r="E1295" s="6">
        <f t="shared" si="364"/>
        <v>0</v>
      </c>
      <c r="F1295" s="6">
        <f t="shared" si="364"/>
        <v>0</v>
      </c>
      <c r="G1295" s="6">
        <f t="shared" si="364"/>
        <v>0</v>
      </c>
      <c r="H1295" s="6">
        <f t="shared" si="364"/>
        <v>0</v>
      </c>
      <c r="I1295" s="11">
        <v>0</v>
      </c>
      <c r="J1295" s="11">
        <v>0</v>
      </c>
      <c r="K1295" s="11">
        <v>0</v>
      </c>
      <c r="L1295" s="46"/>
    </row>
    <row r="1296" spans="1:13">
      <c r="A1296" s="101" t="s">
        <v>101</v>
      </c>
      <c r="B1296" s="98" t="s">
        <v>190</v>
      </c>
      <c r="C1296" s="9" t="s">
        <v>3</v>
      </c>
      <c r="D1296" s="38">
        <f>D1297+D1299+D1301+D1302+D1303</f>
        <v>3038.1</v>
      </c>
      <c r="E1296" s="39" t="s">
        <v>227</v>
      </c>
      <c r="F1296" s="39" t="s">
        <v>227</v>
      </c>
      <c r="G1296" s="39" t="s">
        <v>227</v>
      </c>
      <c r="H1296" s="38">
        <f>H1297+H1299+H1301+H1302+H1303</f>
        <v>3038.1</v>
      </c>
      <c r="I1296" s="6">
        <f t="shared" ref="I1296:I1297" si="365">H1296/D1296*100</f>
        <v>100</v>
      </c>
      <c r="J1296" s="6" t="s">
        <v>227</v>
      </c>
      <c r="K1296" s="6" t="s">
        <v>227</v>
      </c>
      <c r="L1296" s="46"/>
    </row>
    <row r="1297" spans="1:13">
      <c r="A1297" s="102"/>
      <c r="B1297" s="99"/>
      <c r="C1297" s="81" t="s">
        <v>4</v>
      </c>
      <c r="D1297" s="6">
        <v>3038.1</v>
      </c>
      <c r="E1297" s="6">
        <v>3038.1</v>
      </c>
      <c r="F1297" s="6">
        <v>3038.1</v>
      </c>
      <c r="G1297" s="6">
        <v>3038.1</v>
      </c>
      <c r="H1297" s="6">
        <v>3038.1</v>
      </c>
      <c r="I1297" s="6">
        <f t="shared" si="365"/>
        <v>100</v>
      </c>
      <c r="J1297" s="6">
        <f t="shared" ref="J1297" si="366">G1297/E1297*100</f>
        <v>100</v>
      </c>
      <c r="K1297" s="6">
        <f t="shared" ref="K1297" si="367">G1297/F1297*100</f>
        <v>100</v>
      </c>
      <c r="L1297" s="46"/>
      <c r="M1297" s="42"/>
    </row>
    <row r="1298" spans="1:13" ht="47.25">
      <c r="A1298" s="102"/>
      <c r="B1298" s="99"/>
      <c r="C1298" s="81" t="s">
        <v>195</v>
      </c>
      <c r="D1298" s="6">
        <v>0</v>
      </c>
      <c r="E1298" s="6">
        <v>0</v>
      </c>
      <c r="F1298" s="6">
        <v>0</v>
      </c>
      <c r="G1298" s="11">
        <v>0</v>
      </c>
      <c r="H1298" s="6">
        <v>0</v>
      </c>
      <c r="I1298" s="6">
        <v>0</v>
      </c>
      <c r="J1298" s="6">
        <v>0</v>
      </c>
      <c r="K1298" s="6">
        <v>0</v>
      </c>
      <c r="L1298" s="46"/>
    </row>
    <row r="1299" spans="1:13" ht="31.5">
      <c r="A1299" s="102"/>
      <c r="B1299" s="99"/>
      <c r="C1299" s="81" t="s">
        <v>211</v>
      </c>
      <c r="D1299" s="6">
        <v>0</v>
      </c>
      <c r="E1299" s="6">
        <v>0</v>
      </c>
      <c r="F1299" s="6">
        <v>0</v>
      </c>
      <c r="G1299" s="11">
        <v>0</v>
      </c>
      <c r="H1299" s="6">
        <v>0</v>
      </c>
      <c r="I1299" s="6">
        <v>0</v>
      </c>
      <c r="J1299" s="6">
        <v>0</v>
      </c>
      <c r="K1299" s="6">
        <v>0</v>
      </c>
      <c r="L1299" s="46"/>
    </row>
    <row r="1300" spans="1:13" ht="63">
      <c r="A1300" s="102"/>
      <c r="B1300" s="99"/>
      <c r="C1300" s="81" t="s">
        <v>196</v>
      </c>
      <c r="D1300" s="6">
        <v>0</v>
      </c>
      <c r="E1300" s="6">
        <v>0</v>
      </c>
      <c r="F1300" s="6">
        <v>0</v>
      </c>
      <c r="G1300" s="11">
        <v>0</v>
      </c>
      <c r="H1300" s="6">
        <v>0</v>
      </c>
      <c r="I1300" s="6">
        <v>0</v>
      </c>
      <c r="J1300" s="6">
        <v>0</v>
      </c>
      <c r="K1300" s="6">
        <v>0</v>
      </c>
      <c r="L1300" s="46"/>
    </row>
    <row r="1301" spans="1:13" ht="31.5">
      <c r="A1301" s="102"/>
      <c r="B1301" s="99"/>
      <c r="C1301" s="81" t="s">
        <v>212</v>
      </c>
      <c r="D1301" s="6">
        <v>0</v>
      </c>
      <c r="E1301" s="6" t="s">
        <v>227</v>
      </c>
      <c r="F1301" s="6" t="s">
        <v>227</v>
      </c>
      <c r="G1301" s="6" t="s">
        <v>227</v>
      </c>
      <c r="H1301" s="6">
        <v>0</v>
      </c>
      <c r="I1301" s="6">
        <v>0</v>
      </c>
      <c r="J1301" s="6" t="s">
        <v>227</v>
      </c>
      <c r="K1301" s="6" t="s">
        <v>227</v>
      </c>
      <c r="L1301" s="46"/>
    </row>
    <row r="1302" spans="1:13" ht="31.5">
      <c r="A1302" s="102"/>
      <c r="B1302" s="99"/>
      <c r="C1302" s="81" t="s">
        <v>213</v>
      </c>
      <c r="D1302" s="6">
        <v>0</v>
      </c>
      <c r="E1302" s="6" t="s">
        <v>227</v>
      </c>
      <c r="F1302" s="6" t="s">
        <v>227</v>
      </c>
      <c r="G1302" s="6" t="s">
        <v>227</v>
      </c>
      <c r="H1302" s="6">
        <v>0</v>
      </c>
      <c r="I1302" s="6">
        <v>0</v>
      </c>
      <c r="J1302" s="6" t="s">
        <v>227</v>
      </c>
      <c r="K1302" s="6" t="s">
        <v>227</v>
      </c>
      <c r="L1302" s="46"/>
    </row>
    <row r="1303" spans="1:13" ht="78.75">
      <c r="A1303" s="103"/>
      <c r="B1303" s="100"/>
      <c r="C1303" s="81" t="s">
        <v>206</v>
      </c>
      <c r="D1303" s="6">
        <v>0</v>
      </c>
      <c r="E1303" s="6">
        <v>0</v>
      </c>
      <c r="F1303" s="6">
        <v>0</v>
      </c>
      <c r="G1303" s="6">
        <v>0</v>
      </c>
      <c r="H1303" s="6">
        <v>0</v>
      </c>
      <c r="I1303" s="11">
        <v>0</v>
      </c>
      <c r="J1303" s="11">
        <v>0</v>
      </c>
      <c r="K1303" s="11">
        <v>0</v>
      </c>
      <c r="L1303" s="46"/>
    </row>
    <row r="1304" spans="1:13">
      <c r="A1304" s="101" t="s">
        <v>102</v>
      </c>
      <c r="B1304" s="98" t="s">
        <v>190</v>
      </c>
      <c r="C1304" s="9" t="s">
        <v>3</v>
      </c>
      <c r="D1304" s="38">
        <f>D1305+D1307+D1309+D1310+D1311</f>
        <v>169.4</v>
      </c>
      <c r="E1304" s="39" t="s">
        <v>227</v>
      </c>
      <c r="F1304" s="39" t="s">
        <v>227</v>
      </c>
      <c r="G1304" s="39" t="s">
        <v>227</v>
      </c>
      <c r="H1304" s="38">
        <f>H1305+H1307+H1309+H1310+H1311</f>
        <v>169.4</v>
      </c>
      <c r="I1304" s="6">
        <f t="shared" ref="I1304:I1305" si="368">H1304/D1304*100</f>
        <v>100</v>
      </c>
      <c r="J1304" s="6" t="s">
        <v>227</v>
      </c>
      <c r="K1304" s="6" t="s">
        <v>227</v>
      </c>
      <c r="L1304" s="46"/>
    </row>
    <row r="1305" spans="1:13">
      <c r="A1305" s="102"/>
      <c r="B1305" s="99"/>
      <c r="C1305" s="81" t="s">
        <v>4</v>
      </c>
      <c r="D1305" s="6">
        <v>169.4</v>
      </c>
      <c r="E1305" s="6">
        <v>169.4</v>
      </c>
      <c r="F1305" s="6">
        <v>169.4</v>
      </c>
      <c r="G1305" s="6">
        <v>169.4</v>
      </c>
      <c r="H1305" s="6">
        <v>169.4</v>
      </c>
      <c r="I1305" s="6">
        <f t="shared" si="368"/>
        <v>100</v>
      </c>
      <c r="J1305" s="6">
        <f t="shared" ref="J1305" si="369">G1305/E1305*100</f>
        <v>100</v>
      </c>
      <c r="K1305" s="6">
        <f t="shared" ref="K1305" si="370">G1305/F1305*100</f>
        <v>100</v>
      </c>
      <c r="L1305" s="46"/>
      <c r="M1305" s="42"/>
    </row>
    <row r="1306" spans="1:13" ht="47.25">
      <c r="A1306" s="102"/>
      <c r="B1306" s="99"/>
      <c r="C1306" s="81" t="s">
        <v>195</v>
      </c>
      <c r="D1306" s="6">
        <v>0</v>
      </c>
      <c r="E1306" s="6">
        <v>0</v>
      </c>
      <c r="F1306" s="6">
        <v>0</v>
      </c>
      <c r="G1306" s="11">
        <v>0</v>
      </c>
      <c r="H1306" s="6">
        <v>0</v>
      </c>
      <c r="I1306" s="6">
        <v>0</v>
      </c>
      <c r="J1306" s="6">
        <v>0</v>
      </c>
      <c r="K1306" s="6">
        <v>0</v>
      </c>
      <c r="L1306" s="46"/>
      <c r="M1306" s="47"/>
    </row>
    <row r="1307" spans="1:13" ht="31.5">
      <c r="A1307" s="102"/>
      <c r="B1307" s="99"/>
      <c r="C1307" s="81" t="s">
        <v>9</v>
      </c>
      <c r="D1307" s="6">
        <v>0</v>
      </c>
      <c r="E1307" s="6">
        <v>0</v>
      </c>
      <c r="F1307" s="6">
        <v>0</v>
      </c>
      <c r="G1307" s="11">
        <v>0</v>
      </c>
      <c r="H1307" s="6">
        <v>0</v>
      </c>
      <c r="I1307" s="6">
        <v>0</v>
      </c>
      <c r="J1307" s="6">
        <v>0</v>
      </c>
      <c r="K1307" s="6">
        <v>0</v>
      </c>
      <c r="L1307" s="46"/>
      <c r="M1307" s="59"/>
    </row>
    <row r="1308" spans="1:13" ht="63">
      <c r="A1308" s="102"/>
      <c r="B1308" s="99"/>
      <c r="C1308" s="81" t="s">
        <v>196</v>
      </c>
      <c r="D1308" s="6">
        <v>0</v>
      </c>
      <c r="E1308" s="6">
        <v>0</v>
      </c>
      <c r="F1308" s="6">
        <v>0</v>
      </c>
      <c r="G1308" s="11">
        <v>0</v>
      </c>
      <c r="H1308" s="6">
        <v>0</v>
      </c>
      <c r="I1308" s="6">
        <v>0</v>
      </c>
      <c r="J1308" s="6">
        <v>0</v>
      </c>
      <c r="K1308" s="6">
        <v>0</v>
      </c>
      <c r="L1308" s="46"/>
    </row>
    <row r="1309" spans="1:13" ht="31.5">
      <c r="A1309" s="102"/>
      <c r="B1309" s="99"/>
      <c r="C1309" s="81" t="s">
        <v>212</v>
      </c>
      <c r="D1309" s="6">
        <v>0</v>
      </c>
      <c r="E1309" s="6" t="s">
        <v>227</v>
      </c>
      <c r="F1309" s="6" t="s">
        <v>227</v>
      </c>
      <c r="G1309" s="6" t="s">
        <v>227</v>
      </c>
      <c r="H1309" s="6">
        <v>0</v>
      </c>
      <c r="I1309" s="6">
        <v>0</v>
      </c>
      <c r="J1309" s="6" t="s">
        <v>227</v>
      </c>
      <c r="K1309" s="6" t="s">
        <v>227</v>
      </c>
      <c r="L1309" s="46"/>
    </row>
    <row r="1310" spans="1:13" ht="31.5">
      <c r="A1310" s="102"/>
      <c r="B1310" s="99"/>
      <c r="C1310" s="81" t="s">
        <v>213</v>
      </c>
      <c r="D1310" s="6">
        <v>0</v>
      </c>
      <c r="E1310" s="6" t="s">
        <v>227</v>
      </c>
      <c r="F1310" s="6" t="s">
        <v>227</v>
      </c>
      <c r="G1310" s="6" t="s">
        <v>227</v>
      </c>
      <c r="H1310" s="6">
        <v>0</v>
      </c>
      <c r="I1310" s="6">
        <v>0</v>
      </c>
      <c r="J1310" s="6" t="s">
        <v>227</v>
      </c>
      <c r="K1310" s="6" t="s">
        <v>227</v>
      </c>
      <c r="L1310" s="46"/>
    </row>
    <row r="1311" spans="1:13" ht="78.75">
      <c r="A1311" s="103"/>
      <c r="B1311" s="100"/>
      <c r="C1311" s="81" t="s">
        <v>206</v>
      </c>
      <c r="D1311" s="6">
        <v>0</v>
      </c>
      <c r="E1311" s="6">
        <v>0</v>
      </c>
      <c r="F1311" s="6">
        <v>0</v>
      </c>
      <c r="G1311" s="6">
        <v>0</v>
      </c>
      <c r="H1311" s="6">
        <v>0</v>
      </c>
      <c r="I1311" s="11">
        <v>0</v>
      </c>
      <c r="J1311" s="11">
        <v>0</v>
      </c>
      <c r="K1311" s="11">
        <v>0</v>
      </c>
      <c r="L1311" s="46"/>
    </row>
    <row r="1312" spans="1:13" hidden="1">
      <c r="A1312" s="109" t="s">
        <v>103</v>
      </c>
      <c r="B1312" s="98" t="s">
        <v>190</v>
      </c>
      <c r="C1312" s="9" t="s">
        <v>3</v>
      </c>
      <c r="D1312" s="38">
        <f>D1313+D1315+D1317+D1318+D1319</f>
        <v>0</v>
      </c>
      <c r="E1312" s="39" t="s">
        <v>227</v>
      </c>
      <c r="F1312" s="39" t="s">
        <v>227</v>
      </c>
      <c r="G1312" s="39" t="s">
        <v>227</v>
      </c>
      <c r="H1312" s="38">
        <f>H1313+H1315+H1317+H1318+H1319</f>
        <v>0</v>
      </c>
      <c r="I1312" s="6">
        <v>0</v>
      </c>
      <c r="J1312" s="6" t="s">
        <v>227</v>
      </c>
      <c r="K1312" s="6" t="s">
        <v>227</v>
      </c>
      <c r="L1312" s="46"/>
    </row>
    <row r="1313" spans="1:12" hidden="1">
      <c r="A1313" s="110"/>
      <c r="B1313" s="99"/>
      <c r="C1313" s="81" t="s">
        <v>4</v>
      </c>
      <c r="D1313" s="6">
        <v>0</v>
      </c>
      <c r="E1313" s="6">
        <v>0</v>
      </c>
      <c r="F1313" s="6">
        <v>0</v>
      </c>
      <c r="G1313" s="11">
        <v>0</v>
      </c>
      <c r="H1313" s="11">
        <v>0</v>
      </c>
      <c r="I1313" s="6">
        <v>0</v>
      </c>
      <c r="J1313" s="6">
        <v>0</v>
      </c>
      <c r="K1313" s="6">
        <v>0</v>
      </c>
      <c r="L1313" s="46"/>
    </row>
    <row r="1314" spans="1:12" ht="47.25" hidden="1">
      <c r="A1314" s="110"/>
      <c r="B1314" s="99"/>
      <c r="C1314" s="81" t="s">
        <v>195</v>
      </c>
      <c r="D1314" s="6">
        <v>0</v>
      </c>
      <c r="E1314" s="6">
        <v>0</v>
      </c>
      <c r="F1314" s="6">
        <v>0</v>
      </c>
      <c r="G1314" s="11">
        <v>0</v>
      </c>
      <c r="H1314" s="6">
        <v>0</v>
      </c>
      <c r="I1314" s="6">
        <v>0</v>
      </c>
      <c r="J1314" s="6">
        <v>0</v>
      </c>
      <c r="K1314" s="6">
        <v>0</v>
      </c>
      <c r="L1314" s="46"/>
    </row>
    <row r="1315" spans="1:12" ht="31.5" hidden="1">
      <c r="A1315" s="110"/>
      <c r="B1315" s="99"/>
      <c r="C1315" s="81" t="s">
        <v>211</v>
      </c>
      <c r="D1315" s="6">
        <v>0</v>
      </c>
      <c r="E1315" s="6">
        <v>0</v>
      </c>
      <c r="F1315" s="6">
        <v>0</v>
      </c>
      <c r="G1315" s="11">
        <v>0</v>
      </c>
      <c r="H1315" s="6">
        <v>0</v>
      </c>
      <c r="I1315" s="6">
        <v>0</v>
      </c>
      <c r="J1315" s="6">
        <v>0</v>
      </c>
      <c r="K1315" s="6">
        <v>0</v>
      </c>
      <c r="L1315" s="46"/>
    </row>
    <row r="1316" spans="1:12" ht="63" hidden="1">
      <c r="A1316" s="110"/>
      <c r="B1316" s="99"/>
      <c r="C1316" s="81" t="s">
        <v>196</v>
      </c>
      <c r="D1316" s="6">
        <v>0</v>
      </c>
      <c r="E1316" s="6">
        <v>0</v>
      </c>
      <c r="F1316" s="6">
        <v>0</v>
      </c>
      <c r="G1316" s="11">
        <v>0</v>
      </c>
      <c r="H1316" s="6">
        <v>0</v>
      </c>
      <c r="I1316" s="6">
        <v>0</v>
      </c>
      <c r="J1316" s="6">
        <v>0</v>
      </c>
      <c r="K1316" s="6">
        <v>0</v>
      </c>
      <c r="L1316" s="46"/>
    </row>
    <row r="1317" spans="1:12" ht="31.5" hidden="1">
      <c r="A1317" s="110"/>
      <c r="B1317" s="99"/>
      <c r="C1317" s="81" t="s">
        <v>212</v>
      </c>
      <c r="D1317" s="6">
        <v>0</v>
      </c>
      <c r="E1317" s="6" t="s">
        <v>227</v>
      </c>
      <c r="F1317" s="6" t="s">
        <v>227</v>
      </c>
      <c r="G1317" s="6" t="s">
        <v>227</v>
      </c>
      <c r="H1317" s="6">
        <v>0</v>
      </c>
      <c r="I1317" s="6">
        <v>0</v>
      </c>
      <c r="J1317" s="6" t="s">
        <v>227</v>
      </c>
      <c r="K1317" s="6" t="s">
        <v>227</v>
      </c>
      <c r="L1317" s="46"/>
    </row>
    <row r="1318" spans="1:12" ht="31.5" hidden="1">
      <c r="A1318" s="110"/>
      <c r="B1318" s="99"/>
      <c r="C1318" s="81" t="s">
        <v>213</v>
      </c>
      <c r="D1318" s="6">
        <v>0</v>
      </c>
      <c r="E1318" s="6" t="s">
        <v>227</v>
      </c>
      <c r="F1318" s="6" t="s">
        <v>227</v>
      </c>
      <c r="G1318" s="6" t="s">
        <v>227</v>
      </c>
      <c r="H1318" s="6">
        <v>0</v>
      </c>
      <c r="I1318" s="6">
        <v>0</v>
      </c>
      <c r="J1318" s="6" t="s">
        <v>227</v>
      </c>
      <c r="K1318" s="6" t="s">
        <v>227</v>
      </c>
      <c r="L1318" s="46"/>
    </row>
    <row r="1319" spans="1:12" ht="78.75" hidden="1">
      <c r="A1319" s="111"/>
      <c r="B1319" s="100"/>
      <c r="C1319" s="81" t="s">
        <v>206</v>
      </c>
      <c r="D1319" s="6">
        <v>0</v>
      </c>
      <c r="E1319" s="6">
        <v>0</v>
      </c>
      <c r="F1319" s="6">
        <v>0</v>
      </c>
      <c r="G1319" s="6">
        <v>0</v>
      </c>
      <c r="H1319" s="6">
        <v>0</v>
      </c>
      <c r="I1319" s="11">
        <v>0</v>
      </c>
      <c r="J1319" s="11">
        <v>0</v>
      </c>
      <c r="K1319" s="11">
        <v>0</v>
      </c>
      <c r="L1319" s="46"/>
    </row>
    <row r="1320" spans="1:12" hidden="1">
      <c r="A1320" s="109" t="s">
        <v>202</v>
      </c>
      <c r="B1320" s="98" t="s">
        <v>190</v>
      </c>
      <c r="C1320" s="9" t="s">
        <v>3</v>
      </c>
      <c r="D1320" s="38">
        <f>D1321+D1323+D1325+D1326+D1327</f>
        <v>0</v>
      </c>
      <c r="E1320" s="39" t="s">
        <v>227</v>
      </c>
      <c r="F1320" s="39" t="s">
        <v>227</v>
      </c>
      <c r="G1320" s="39" t="s">
        <v>227</v>
      </c>
      <c r="H1320" s="38">
        <f>H1321+H1323+H1325+H1326+H1327</f>
        <v>0</v>
      </c>
      <c r="I1320" s="6">
        <v>0</v>
      </c>
      <c r="J1320" s="6" t="s">
        <v>227</v>
      </c>
      <c r="K1320" s="6" t="s">
        <v>227</v>
      </c>
      <c r="L1320" s="46"/>
    </row>
    <row r="1321" spans="1:12" hidden="1">
      <c r="A1321" s="110"/>
      <c r="B1321" s="99"/>
      <c r="C1321" s="81" t="s">
        <v>4</v>
      </c>
      <c r="D1321" s="6">
        <v>0</v>
      </c>
      <c r="E1321" s="6">
        <v>0</v>
      </c>
      <c r="F1321" s="6">
        <v>0</v>
      </c>
      <c r="G1321" s="11">
        <v>0</v>
      </c>
      <c r="H1321" s="6">
        <v>0</v>
      </c>
      <c r="I1321" s="6">
        <v>0</v>
      </c>
      <c r="J1321" s="6">
        <v>0</v>
      </c>
      <c r="K1321" s="6">
        <v>0</v>
      </c>
      <c r="L1321" s="46"/>
    </row>
    <row r="1322" spans="1:12" ht="47.25" hidden="1">
      <c r="A1322" s="110"/>
      <c r="B1322" s="99"/>
      <c r="C1322" s="81" t="s">
        <v>195</v>
      </c>
      <c r="D1322" s="6">
        <v>0</v>
      </c>
      <c r="E1322" s="6">
        <v>0</v>
      </c>
      <c r="F1322" s="6">
        <v>0</v>
      </c>
      <c r="G1322" s="11">
        <v>0</v>
      </c>
      <c r="H1322" s="6">
        <v>0</v>
      </c>
      <c r="I1322" s="6">
        <v>0</v>
      </c>
      <c r="J1322" s="6">
        <v>0</v>
      </c>
      <c r="K1322" s="6">
        <v>0</v>
      </c>
      <c r="L1322" s="46"/>
    </row>
    <row r="1323" spans="1:12" ht="31.5" hidden="1">
      <c r="A1323" s="110"/>
      <c r="B1323" s="99"/>
      <c r="C1323" s="81" t="s">
        <v>211</v>
      </c>
      <c r="D1323" s="6">
        <v>0</v>
      </c>
      <c r="E1323" s="6">
        <v>0</v>
      </c>
      <c r="F1323" s="6">
        <v>0</v>
      </c>
      <c r="G1323" s="11">
        <v>0</v>
      </c>
      <c r="H1323" s="6">
        <v>0</v>
      </c>
      <c r="I1323" s="6">
        <v>0</v>
      </c>
      <c r="J1323" s="6">
        <v>0</v>
      </c>
      <c r="K1323" s="6">
        <v>0</v>
      </c>
      <c r="L1323" s="46"/>
    </row>
    <row r="1324" spans="1:12" ht="63" hidden="1">
      <c r="A1324" s="110"/>
      <c r="B1324" s="99"/>
      <c r="C1324" s="81" t="s">
        <v>196</v>
      </c>
      <c r="D1324" s="6">
        <v>0</v>
      </c>
      <c r="E1324" s="6">
        <v>0</v>
      </c>
      <c r="F1324" s="6">
        <v>0</v>
      </c>
      <c r="G1324" s="11">
        <v>0</v>
      </c>
      <c r="H1324" s="6">
        <v>0</v>
      </c>
      <c r="I1324" s="6">
        <v>0</v>
      </c>
      <c r="J1324" s="6">
        <v>0</v>
      </c>
      <c r="K1324" s="6">
        <v>0</v>
      </c>
      <c r="L1324" s="46"/>
    </row>
    <row r="1325" spans="1:12" ht="31.5" hidden="1">
      <c r="A1325" s="110"/>
      <c r="B1325" s="99"/>
      <c r="C1325" s="81" t="s">
        <v>212</v>
      </c>
      <c r="D1325" s="6">
        <v>0</v>
      </c>
      <c r="E1325" s="6" t="s">
        <v>227</v>
      </c>
      <c r="F1325" s="6" t="s">
        <v>227</v>
      </c>
      <c r="G1325" s="6" t="s">
        <v>227</v>
      </c>
      <c r="H1325" s="6">
        <v>0</v>
      </c>
      <c r="I1325" s="6">
        <v>0</v>
      </c>
      <c r="J1325" s="6" t="s">
        <v>227</v>
      </c>
      <c r="K1325" s="6" t="s">
        <v>227</v>
      </c>
      <c r="L1325" s="46"/>
    </row>
    <row r="1326" spans="1:12" ht="31.5" hidden="1">
      <c r="A1326" s="110"/>
      <c r="B1326" s="99"/>
      <c r="C1326" s="81" t="s">
        <v>213</v>
      </c>
      <c r="D1326" s="6">
        <v>0</v>
      </c>
      <c r="E1326" s="6" t="s">
        <v>227</v>
      </c>
      <c r="F1326" s="6" t="s">
        <v>227</v>
      </c>
      <c r="G1326" s="6" t="s">
        <v>227</v>
      </c>
      <c r="H1326" s="6">
        <v>0</v>
      </c>
      <c r="I1326" s="6">
        <v>0</v>
      </c>
      <c r="J1326" s="6" t="s">
        <v>227</v>
      </c>
      <c r="K1326" s="6" t="s">
        <v>227</v>
      </c>
      <c r="L1326" s="46"/>
    </row>
    <row r="1327" spans="1:12" ht="78.75" hidden="1">
      <c r="A1327" s="111"/>
      <c r="B1327" s="100"/>
      <c r="C1327" s="81" t="s">
        <v>206</v>
      </c>
      <c r="D1327" s="6">
        <v>0</v>
      </c>
      <c r="E1327" s="6">
        <v>0</v>
      </c>
      <c r="F1327" s="6">
        <v>0</v>
      </c>
      <c r="G1327" s="6">
        <v>0</v>
      </c>
      <c r="H1327" s="6">
        <v>0</v>
      </c>
      <c r="I1327" s="11">
        <v>0</v>
      </c>
      <c r="J1327" s="11">
        <v>0</v>
      </c>
      <c r="K1327" s="11">
        <v>0</v>
      </c>
      <c r="L1327" s="46"/>
    </row>
    <row r="1328" spans="1:12">
      <c r="A1328" s="101" t="s">
        <v>108</v>
      </c>
      <c r="B1328" s="98" t="s">
        <v>190</v>
      </c>
      <c r="C1328" s="9" t="s">
        <v>3</v>
      </c>
      <c r="D1328" s="38">
        <f>D1329+D1331+D1333+D1334+D1335</f>
        <v>3150</v>
      </c>
      <c r="E1328" s="39" t="s">
        <v>227</v>
      </c>
      <c r="F1328" s="39" t="s">
        <v>227</v>
      </c>
      <c r="G1328" s="39" t="s">
        <v>227</v>
      </c>
      <c r="H1328" s="38">
        <f>H1329+H1331+H1333+H1334+H1335</f>
        <v>2805</v>
      </c>
      <c r="I1328" s="6">
        <f t="shared" ref="I1328" si="371">H1328/D1328*100</f>
        <v>89.047619047619037</v>
      </c>
      <c r="J1328" s="6" t="s">
        <v>227</v>
      </c>
      <c r="K1328" s="6" t="s">
        <v>227</v>
      </c>
      <c r="L1328" s="46"/>
    </row>
    <row r="1329" spans="1:13">
      <c r="A1329" s="102"/>
      <c r="B1329" s="99"/>
      <c r="C1329" s="81" t="s">
        <v>4</v>
      </c>
      <c r="D1329" s="6">
        <f>D1337</f>
        <v>3150</v>
      </c>
      <c r="E1329" s="6">
        <f t="shared" ref="E1329:H1329" si="372">E1337</f>
        <v>3150</v>
      </c>
      <c r="F1329" s="6">
        <f t="shared" si="372"/>
        <v>3150</v>
      </c>
      <c r="G1329" s="6">
        <f t="shared" si="372"/>
        <v>2805</v>
      </c>
      <c r="H1329" s="6">
        <f t="shared" si="372"/>
        <v>2805</v>
      </c>
      <c r="I1329" s="6">
        <f t="shared" si="355"/>
        <v>89.047619047619037</v>
      </c>
      <c r="J1329" s="6">
        <f t="shared" si="356"/>
        <v>89.047619047619037</v>
      </c>
      <c r="K1329" s="6">
        <f t="shared" si="357"/>
        <v>89.047619047619037</v>
      </c>
      <c r="L1329" s="46"/>
      <c r="M1329" s="21" t="s">
        <v>346</v>
      </c>
    </row>
    <row r="1330" spans="1:13" ht="47.25">
      <c r="A1330" s="102"/>
      <c r="B1330" s="99"/>
      <c r="C1330" s="81" t="s">
        <v>195</v>
      </c>
      <c r="D1330" s="6">
        <f t="shared" ref="D1330:H1335" si="373">D1338</f>
        <v>0</v>
      </c>
      <c r="E1330" s="6">
        <f t="shared" si="373"/>
        <v>0</v>
      </c>
      <c r="F1330" s="6">
        <f t="shared" si="373"/>
        <v>0</v>
      </c>
      <c r="G1330" s="6">
        <f t="shared" si="373"/>
        <v>0</v>
      </c>
      <c r="H1330" s="6">
        <f t="shared" si="373"/>
        <v>0</v>
      </c>
      <c r="I1330" s="6">
        <v>0</v>
      </c>
      <c r="J1330" s="6">
        <v>0</v>
      </c>
      <c r="K1330" s="6">
        <v>0</v>
      </c>
      <c r="L1330" s="46"/>
    </row>
    <row r="1331" spans="1:13" ht="31.5">
      <c r="A1331" s="102"/>
      <c r="B1331" s="99"/>
      <c r="C1331" s="81" t="s">
        <v>211</v>
      </c>
      <c r="D1331" s="6">
        <f t="shared" si="373"/>
        <v>0</v>
      </c>
      <c r="E1331" s="6">
        <f t="shared" si="373"/>
        <v>0</v>
      </c>
      <c r="F1331" s="6">
        <f t="shared" si="373"/>
        <v>0</v>
      </c>
      <c r="G1331" s="6">
        <f t="shared" si="373"/>
        <v>0</v>
      </c>
      <c r="H1331" s="6">
        <f t="shared" si="373"/>
        <v>0</v>
      </c>
      <c r="I1331" s="6">
        <v>0</v>
      </c>
      <c r="J1331" s="6">
        <v>0</v>
      </c>
      <c r="K1331" s="6">
        <v>0</v>
      </c>
      <c r="L1331" s="46"/>
    </row>
    <row r="1332" spans="1:13" ht="63">
      <c r="A1332" s="102"/>
      <c r="B1332" s="99"/>
      <c r="C1332" s="81" t="s">
        <v>196</v>
      </c>
      <c r="D1332" s="6">
        <f t="shared" si="373"/>
        <v>0</v>
      </c>
      <c r="E1332" s="6">
        <f t="shared" si="373"/>
        <v>0</v>
      </c>
      <c r="F1332" s="6">
        <f t="shared" si="373"/>
        <v>0</v>
      </c>
      <c r="G1332" s="6">
        <f t="shared" si="373"/>
        <v>0</v>
      </c>
      <c r="H1332" s="6">
        <f t="shared" si="373"/>
        <v>0</v>
      </c>
      <c r="I1332" s="6">
        <v>0</v>
      </c>
      <c r="J1332" s="6">
        <v>0</v>
      </c>
      <c r="K1332" s="6">
        <v>0</v>
      </c>
      <c r="L1332" s="46"/>
    </row>
    <row r="1333" spans="1:13" ht="31.5">
      <c r="A1333" s="102"/>
      <c r="B1333" s="99"/>
      <c r="C1333" s="81" t="s">
        <v>212</v>
      </c>
      <c r="D1333" s="6">
        <f t="shared" si="373"/>
        <v>0</v>
      </c>
      <c r="E1333" s="6" t="str">
        <f t="shared" si="373"/>
        <v>х</v>
      </c>
      <c r="F1333" s="6" t="str">
        <f t="shared" si="373"/>
        <v>х</v>
      </c>
      <c r="G1333" s="6" t="str">
        <f t="shared" si="373"/>
        <v>х</v>
      </c>
      <c r="H1333" s="6">
        <f t="shared" si="373"/>
        <v>0</v>
      </c>
      <c r="I1333" s="6">
        <v>0</v>
      </c>
      <c r="J1333" s="6" t="s">
        <v>227</v>
      </c>
      <c r="K1333" s="6" t="s">
        <v>227</v>
      </c>
      <c r="L1333" s="46"/>
    </row>
    <row r="1334" spans="1:13" ht="31.5">
      <c r="A1334" s="102"/>
      <c r="B1334" s="99"/>
      <c r="C1334" s="81" t="s">
        <v>213</v>
      </c>
      <c r="D1334" s="6">
        <f t="shared" si="373"/>
        <v>0</v>
      </c>
      <c r="E1334" s="6" t="str">
        <f t="shared" si="373"/>
        <v>х</v>
      </c>
      <c r="F1334" s="6" t="str">
        <f t="shared" si="373"/>
        <v>х</v>
      </c>
      <c r="G1334" s="6" t="str">
        <f t="shared" si="373"/>
        <v>х</v>
      </c>
      <c r="H1334" s="6">
        <f t="shared" si="373"/>
        <v>0</v>
      </c>
      <c r="I1334" s="6">
        <v>0</v>
      </c>
      <c r="J1334" s="6" t="s">
        <v>227</v>
      </c>
      <c r="K1334" s="6" t="s">
        <v>227</v>
      </c>
      <c r="L1334" s="46"/>
    </row>
    <row r="1335" spans="1:13" ht="78.75">
      <c r="A1335" s="103"/>
      <c r="B1335" s="100"/>
      <c r="C1335" s="81" t="s">
        <v>206</v>
      </c>
      <c r="D1335" s="6">
        <f t="shared" si="373"/>
        <v>0</v>
      </c>
      <c r="E1335" s="6">
        <f t="shared" si="373"/>
        <v>0</v>
      </c>
      <c r="F1335" s="6">
        <f t="shared" si="373"/>
        <v>0</v>
      </c>
      <c r="G1335" s="6">
        <f t="shared" si="373"/>
        <v>0</v>
      </c>
      <c r="H1335" s="6">
        <f t="shared" si="373"/>
        <v>0</v>
      </c>
      <c r="I1335" s="11">
        <v>0</v>
      </c>
      <c r="J1335" s="11">
        <v>0</v>
      </c>
      <c r="K1335" s="11">
        <v>0</v>
      </c>
      <c r="L1335" s="46"/>
    </row>
    <row r="1336" spans="1:13">
      <c r="A1336" s="101" t="s">
        <v>104</v>
      </c>
      <c r="B1336" s="98" t="s">
        <v>190</v>
      </c>
      <c r="C1336" s="9" t="s">
        <v>3</v>
      </c>
      <c r="D1336" s="38">
        <f>D1337+D1339+D1341+D1342+D1343</f>
        <v>3150</v>
      </c>
      <c r="E1336" s="39" t="s">
        <v>227</v>
      </c>
      <c r="F1336" s="39" t="s">
        <v>227</v>
      </c>
      <c r="G1336" s="39" t="s">
        <v>227</v>
      </c>
      <c r="H1336" s="38">
        <f>H1337+H1339+H1341+H1342+H1343</f>
        <v>2805</v>
      </c>
      <c r="I1336" s="6">
        <f t="shared" ref="I1336:I1337" si="374">H1336/D1336*100</f>
        <v>89.047619047619037</v>
      </c>
      <c r="J1336" s="6" t="s">
        <v>227</v>
      </c>
      <c r="K1336" s="6" t="s">
        <v>227</v>
      </c>
      <c r="L1336" s="46"/>
    </row>
    <row r="1337" spans="1:13">
      <c r="A1337" s="102"/>
      <c r="B1337" s="99"/>
      <c r="C1337" s="81" t="s">
        <v>4</v>
      </c>
      <c r="D1337" s="6">
        <v>3150</v>
      </c>
      <c r="E1337" s="6">
        <v>3150</v>
      </c>
      <c r="F1337" s="6">
        <v>3150</v>
      </c>
      <c r="G1337" s="11">
        <v>2805</v>
      </c>
      <c r="H1337" s="11">
        <v>2805</v>
      </c>
      <c r="I1337" s="6">
        <f t="shared" si="374"/>
        <v>89.047619047619037</v>
      </c>
      <c r="J1337" s="6">
        <f t="shared" ref="J1337" si="375">G1337/E1337*100</f>
        <v>89.047619047619037</v>
      </c>
      <c r="K1337" s="6">
        <f t="shared" ref="K1337" si="376">G1337/F1337*100</f>
        <v>89.047619047619037</v>
      </c>
      <c r="L1337" s="46"/>
    </row>
    <row r="1338" spans="1:13" ht="47.25">
      <c r="A1338" s="102"/>
      <c r="B1338" s="99"/>
      <c r="C1338" s="81" t="s">
        <v>195</v>
      </c>
      <c r="D1338" s="6">
        <v>0</v>
      </c>
      <c r="E1338" s="6">
        <v>0</v>
      </c>
      <c r="F1338" s="6">
        <v>0</v>
      </c>
      <c r="G1338" s="11">
        <v>0</v>
      </c>
      <c r="H1338" s="6">
        <v>0</v>
      </c>
      <c r="I1338" s="6">
        <v>0</v>
      </c>
      <c r="J1338" s="6">
        <v>0</v>
      </c>
      <c r="K1338" s="6">
        <v>0</v>
      </c>
      <c r="L1338" s="46"/>
      <c r="M1338" s="59"/>
    </row>
    <row r="1339" spans="1:13" ht="31.5">
      <c r="A1339" s="102"/>
      <c r="B1339" s="99"/>
      <c r="C1339" s="81" t="s">
        <v>9</v>
      </c>
      <c r="D1339" s="6">
        <v>0</v>
      </c>
      <c r="E1339" s="6">
        <v>0</v>
      </c>
      <c r="F1339" s="6">
        <v>0</v>
      </c>
      <c r="G1339" s="11">
        <v>0</v>
      </c>
      <c r="H1339" s="6">
        <v>0</v>
      </c>
      <c r="I1339" s="6">
        <v>0</v>
      </c>
      <c r="J1339" s="6">
        <v>0</v>
      </c>
      <c r="K1339" s="6">
        <v>0</v>
      </c>
      <c r="L1339" s="46"/>
    </row>
    <row r="1340" spans="1:13" ht="63">
      <c r="A1340" s="102"/>
      <c r="B1340" s="99"/>
      <c r="C1340" s="81" t="s">
        <v>196</v>
      </c>
      <c r="D1340" s="6">
        <v>0</v>
      </c>
      <c r="E1340" s="6">
        <v>0</v>
      </c>
      <c r="F1340" s="6">
        <v>0</v>
      </c>
      <c r="G1340" s="11">
        <v>0</v>
      </c>
      <c r="H1340" s="6">
        <v>0</v>
      </c>
      <c r="I1340" s="6">
        <v>0</v>
      </c>
      <c r="J1340" s="6">
        <v>0</v>
      </c>
      <c r="K1340" s="6">
        <v>0</v>
      </c>
      <c r="L1340" s="46"/>
    </row>
    <row r="1341" spans="1:13" ht="31.5">
      <c r="A1341" s="102"/>
      <c r="B1341" s="99"/>
      <c r="C1341" s="81" t="s">
        <v>212</v>
      </c>
      <c r="D1341" s="6">
        <v>0</v>
      </c>
      <c r="E1341" s="6" t="s">
        <v>227</v>
      </c>
      <c r="F1341" s="6" t="s">
        <v>227</v>
      </c>
      <c r="G1341" s="6" t="s">
        <v>227</v>
      </c>
      <c r="H1341" s="6">
        <v>0</v>
      </c>
      <c r="I1341" s="6">
        <v>0</v>
      </c>
      <c r="J1341" s="6" t="s">
        <v>227</v>
      </c>
      <c r="K1341" s="6" t="s">
        <v>227</v>
      </c>
      <c r="L1341" s="46"/>
    </row>
    <row r="1342" spans="1:13" ht="31.5">
      <c r="A1342" s="102"/>
      <c r="B1342" s="99"/>
      <c r="C1342" s="16" t="s">
        <v>213</v>
      </c>
      <c r="D1342" s="6">
        <v>0</v>
      </c>
      <c r="E1342" s="6" t="s">
        <v>227</v>
      </c>
      <c r="F1342" s="6" t="s">
        <v>227</v>
      </c>
      <c r="G1342" s="6" t="s">
        <v>227</v>
      </c>
      <c r="H1342" s="6">
        <v>0</v>
      </c>
      <c r="I1342" s="6">
        <v>0</v>
      </c>
      <c r="J1342" s="6" t="s">
        <v>227</v>
      </c>
      <c r="K1342" s="6" t="s">
        <v>227</v>
      </c>
      <c r="L1342" s="46"/>
    </row>
    <row r="1343" spans="1:13" ht="78.75">
      <c r="A1343" s="103"/>
      <c r="B1343" s="100"/>
      <c r="C1343" s="81" t="s">
        <v>206</v>
      </c>
      <c r="D1343" s="6">
        <v>0</v>
      </c>
      <c r="E1343" s="6">
        <v>0</v>
      </c>
      <c r="F1343" s="6">
        <v>0</v>
      </c>
      <c r="G1343" s="6">
        <v>0</v>
      </c>
      <c r="H1343" s="6">
        <v>0</v>
      </c>
      <c r="I1343" s="11">
        <v>0</v>
      </c>
      <c r="J1343" s="11">
        <v>0</v>
      </c>
      <c r="K1343" s="11">
        <v>0</v>
      </c>
      <c r="L1343" s="46"/>
    </row>
    <row r="1344" spans="1:13">
      <c r="A1344" s="101" t="s">
        <v>281</v>
      </c>
      <c r="B1344" s="98" t="s">
        <v>190</v>
      </c>
      <c r="C1344" s="9" t="s">
        <v>3</v>
      </c>
      <c r="D1344" s="38">
        <f>D1345+D1347+D1349+D1350+D1351</f>
        <v>88.2</v>
      </c>
      <c r="E1344" s="39" t="s">
        <v>227</v>
      </c>
      <c r="F1344" s="39" t="s">
        <v>227</v>
      </c>
      <c r="G1344" s="39" t="s">
        <v>227</v>
      </c>
      <c r="H1344" s="38">
        <f>H1345+H1347+H1349+H1350+H1351</f>
        <v>88.2</v>
      </c>
      <c r="I1344" s="6">
        <f t="shared" ref="I1344" si="377">H1344/D1344*100</f>
        <v>100</v>
      </c>
      <c r="J1344" s="6" t="s">
        <v>227</v>
      </c>
      <c r="K1344" s="6" t="s">
        <v>227</v>
      </c>
      <c r="L1344" s="46"/>
    </row>
    <row r="1345" spans="1:13">
      <c r="A1345" s="102"/>
      <c r="B1345" s="99"/>
      <c r="C1345" s="81" t="s">
        <v>4</v>
      </c>
      <c r="D1345" s="6">
        <f>D1353</f>
        <v>88.2</v>
      </c>
      <c r="E1345" s="6">
        <f t="shared" ref="E1345:H1345" si="378">E1353</f>
        <v>88.2</v>
      </c>
      <c r="F1345" s="6">
        <f t="shared" si="378"/>
        <v>88.2</v>
      </c>
      <c r="G1345" s="6">
        <f t="shared" si="378"/>
        <v>88.2</v>
      </c>
      <c r="H1345" s="6">
        <f t="shared" si="378"/>
        <v>88.2</v>
      </c>
      <c r="I1345" s="6">
        <f t="shared" ref="I1345:I1377" si="379">H1345/D1345*100</f>
        <v>100</v>
      </c>
      <c r="J1345" s="6">
        <f t="shared" ref="J1345:J1377" si="380">G1345/E1345*100</f>
        <v>100</v>
      </c>
      <c r="K1345" s="6">
        <f t="shared" ref="K1345:K1377" si="381">G1345/F1345*100</f>
        <v>100</v>
      </c>
      <c r="L1345" s="46"/>
    </row>
    <row r="1346" spans="1:13" ht="47.25">
      <c r="A1346" s="102"/>
      <c r="B1346" s="99"/>
      <c r="C1346" s="81" t="s">
        <v>195</v>
      </c>
      <c r="D1346" s="6">
        <f t="shared" ref="D1346:H1351" si="382">D1354</f>
        <v>0</v>
      </c>
      <c r="E1346" s="6">
        <f t="shared" si="382"/>
        <v>0</v>
      </c>
      <c r="F1346" s="6">
        <f t="shared" si="382"/>
        <v>0</v>
      </c>
      <c r="G1346" s="6">
        <f t="shared" si="382"/>
        <v>0</v>
      </c>
      <c r="H1346" s="6">
        <f t="shared" si="382"/>
        <v>0</v>
      </c>
      <c r="I1346" s="6">
        <v>0</v>
      </c>
      <c r="J1346" s="6">
        <v>0</v>
      </c>
      <c r="K1346" s="6">
        <v>0</v>
      </c>
      <c r="L1346" s="46"/>
    </row>
    <row r="1347" spans="1:13" ht="31.5">
      <c r="A1347" s="102"/>
      <c r="B1347" s="99"/>
      <c r="C1347" s="81" t="s">
        <v>9</v>
      </c>
      <c r="D1347" s="6">
        <f t="shared" si="382"/>
        <v>0</v>
      </c>
      <c r="E1347" s="6">
        <f t="shared" si="382"/>
        <v>0</v>
      </c>
      <c r="F1347" s="6">
        <f t="shared" si="382"/>
        <v>0</v>
      </c>
      <c r="G1347" s="6">
        <f t="shared" si="382"/>
        <v>0</v>
      </c>
      <c r="H1347" s="6">
        <f t="shared" si="382"/>
        <v>0</v>
      </c>
      <c r="I1347" s="6">
        <v>0</v>
      </c>
      <c r="J1347" s="6">
        <v>0</v>
      </c>
      <c r="K1347" s="6">
        <v>0</v>
      </c>
      <c r="L1347" s="46"/>
    </row>
    <row r="1348" spans="1:13" ht="63">
      <c r="A1348" s="102"/>
      <c r="B1348" s="99"/>
      <c r="C1348" s="81" t="s">
        <v>196</v>
      </c>
      <c r="D1348" s="6">
        <f t="shared" si="382"/>
        <v>0</v>
      </c>
      <c r="E1348" s="6">
        <f t="shared" si="382"/>
        <v>0</v>
      </c>
      <c r="F1348" s="6">
        <f t="shared" si="382"/>
        <v>0</v>
      </c>
      <c r="G1348" s="6">
        <f t="shared" si="382"/>
        <v>0</v>
      </c>
      <c r="H1348" s="6">
        <f t="shared" si="382"/>
        <v>0</v>
      </c>
      <c r="I1348" s="6">
        <v>0</v>
      </c>
      <c r="J1348" s="6">
        <v>0</v>
      </c>
      <c r="K1348" s="6">
        <v>0</v>
      </c>
      <c r="L1348" s="46"/>
    </row>
    <row r="1349" spans="1:13" ht="31.5">
      <c r="A1349" s="102"/>
      <c r="B1349" s="99"/>
      <c r="C1349" s="81" t="s">
        <v>212</v>
      </c>
      <c r="D1349" s="6">
        <f t="shared" si="382"/>
        <v>0</v>
      </c>
      <c r="E1349" s="6" t="str">
        <f t="shared" si="382"/>
        <v>х</v>
      </c>
      <c r="F1349" s="6" t="str">
        <f t="shared" si="382"/>
        <v>х</v>
      </c>
      <c r="G1349" s="6" t="str">
        <f t="shared" si="382"/>
        <v>х</v>
      </c>
      <c r="H1349" s="6">
        <f t="shared" si="382"/>
        <v>0</v>
      </c>
      <c r="I1349" s="6">
        <v>0</v>
      </c>
      <c r="J1349" s="6" t="s">
        <v>227</v>
      </c>
      <c r="K1349" s="6" t="s">
        <v>227</v>
      </c>
      <c r="L1349" s="46"/>
    </row>
    <row r="1350" spans="1:13" ht="31.5">
      <c r="A1350" s="102"/>
      <c r="B1350" s="99"/>
      <c r="C1350" s="81" t="s">
        <v>213</v>
      </c>
      <c r="D1350" s="6">
        <f t="shared" si="382"/>
        <v>0</v>
      </c>
      <c r="E1350" s="6" t="str">
        <f t="shared" si="382"/>
        <v>х</v>
      </c>
      <c r="F1350" s="6" t="str">
        <f t="shared" si="382"/>
        <v>х</v>
      </c>
      <c r="G1350" s="6" t="str">
        <f t="shared" si="382"/>
        <v>х</v>
      </c>
      <c r="H1350" s="6">
        <f t="shared" si="382"/>
        <v>0</v>
      </c>
      <c r="I1350" s="6">
        <v>0</v>
      </c>
      <c r="J1350" s="6" t="s">
        <v>227</v>
      </c>
      <c r="K1350" s="6" t="s">
        <v>227</v>
      </c>
      <c r="L1350" s="46"/>
    </row>
    <row r="1351" spans="1:13" ht="78.75">
      <c r="A1351" s="103"/>
      <c r="B1351" s="100"/>
      <c r="C1351" s="81" t="s">
        <v>206</v>
      </c>
      <c r="D1351" s="6">
        <f t="shared" si="382"/>
        <v>0</v>
      </c>
      <c r="E1351" s="6">
        <f t="shared" si="382"/>
        <v>0</v>
      </c>
      <c r="F1351" s="6">
        <f t="shared" si="382"/>
        <v>0</v>
      </c>
      <c r="G1351" s="6">
        <f t="shared" si="382"/>
        <v>0</v>
      </c>
      <c r="H1351" s="6">
        <f t="shared" si="382"/>
        <v>0</v>
      </c>
      <c r="I1351" s="11">
        <v>0</v>
      </c>
      <c r="J1351" s="11">
        <v>0</v>
      </c>
      <c r="K1351" s="11">
        <v>0</v>
      </c>
      <c r="L1351" s="46"/>
    </row>
    <row r="1352" spans="1:13">
      <c r="A1352" s="101" t="s">
        <v>105</v>
      </c>
      <c r="B1352" s="98" t="s">
        <v>190</v>
      </c>
      <c r="C1352" s="9" t="s">
        <v>3</v>
      </c>
      <c r="D1352" s="38">
        <f>D1353+D1355+D1357+D1358+D1359</f>
        <v>88.2</v>
      </c>
      <c r="E1352" s="39" t="s">
        <v>227</v>
      </c>
      <c r="F1352" s="39" t="s">
        <v>227</v>
      </c>
      <c r="G1352" s="39" t="s">
        <v>227</v>
      </c>
      <c r="H1352" s="38">
        <f>H1353+H1355+H1357+H1358+H1359</f>
        <v>88.2</v>
      </c>
      <c r="I1352" s="6">
        <f t="shared" ref="I1352:I1353" si="383">H1352/D1352*100</f>
        <v>100</v>
      </c>
      <c r="J1352" s="6" t="s">
        <v>227</v>
      </c>
      <c r="K1352" s="6" t="s">
        <v>227</v>
      </c>
      <c r="L1352" s="46"/>
    </row>
    <row r="1353" spans="1:13">
      <c r="A1353" s="102"/>
      <c r="B1353" s="99"/>
      <c r="C1353" s="81" t="s">
        <v>4</v>
      </c>
      <c r="D1353" s="6">
        <v>88.2</v>
      </c>
      <c r="E1353" s="6">
        <v>88.2</v>
      </c>
      <c r="F1353" s="6">
        <v>88.2</v>
      </c>
      <c r="G1353" s="6">
        <v>88.2</v>
      </c>
      <c r="H1353" s="6">
        <v>88.2</v>
      </c>
      <c r="I1353" s="6">
        <f t="shared" si="383"/>
        <v>100</v>
      </c>
      <c r="J1353" s="6">
        <f t="shared" ref="J1353" si="384">G1353/E1353*100</f>
        <v>100</v>
      </c>
      <c r="K1353" s="6">
        <f t="shared" ref="K1353" si="385">G1353/F1353*100</f>
        <v>100</v>
      </c>
      <c r="L1353" s="46"/>
    </row>
    <row r="1354" spans="1:13" ht="47.25">
      <c r="A1354" s="102"/>
      <c r="B1354" s="99"/>
      <c r="C1354" s="81" t="s">
        <v>195</v>
      </c>
      <c r="D1354" s="6">
        <v>0</v>
      </c>
      <c r="E1354" s="6">
        <v>0</v>
      </c>
      <c r="F1354" s="6">
        <v>0</v>
      </c>
      <c r="G1354" s="11">
        <v>0</v>
      </c>
      <c r="H1354" s="6">
        <v>0</v>
      </c>
      <c r="I1354" s="6">
        <v>0</v>
      </c>
      <c r="J1354" s="6">
        <v>0</v>
      </c>
      <c r="K1354" s="6">
        <v>0</v>
      </c>
      <c r="L1354" s="46"/>
      <c r="M1354" s="59"/>
    </row>
    <row r="1355" spans="1:13" ht="31.5">
      <c r="A1355" s="102"/>
      <c r="B1355" s="99"/>
      <c r="C1355" s="81" t="s">
        <v>211</v>
      </c>
      <c r="D1355" s="6">
        <v>0</v>
      </c>
      <c r="E1355" s="6">
        <v>0</v>
      </c>
      <c r="F1355" s="6">
        <v>0</v>
      </c>
      <c r="G1355" s="11">
        <v>0</v>
      </c>
      <c r="H1355" s="6">
        <v>0</v>
      </c>
      <c r="I1355" s="6">
        <v>0</v>
      </c>
      <c r="J1355" s="6">
        <v>0</v>
      </c>
      <c r="K1355" s="6">
        <v>0</v>
      </c>
      <c r="L1355" s="46"/>
    </row>
    <row r="1356" spans="1:13" ht="63">
      <c r="A1356" s="102"/>
      <c r="B1356" s="99"/>
      <c r="C1356" s="81" t="s">
        <v>196</v>
      </c>
      <c r="D1356" s="6">
        <v>0</v>
      </c>
      <c r="E1356" s="6">
        <v>0</v>
      </c>
      <c r="F1356" s="6">
        <v>0</v>
      </c>
      <c r="G1356" s="11">
        <v>0</v>
      </c>
      <c r="H1356" s="6">
        <v>0</v>
      </c>
      <c r="I1356" s="6">
        <v>0</v>
      </c>
      <c r="J1356" s="6">
        <v>0</v>
      </c>
      <c r="K1356" s="6">
        <v>0</v>
      </c>
      <c r="L1356" s="46"/>
    </row>
    <row r="1357" spans="1:13" ht="31.5">
      <c r="A1357" s="102"/>
      <c r="B1357" s="99"/>
      <c r="C1357" s="81" t="s">
        <v>212</v>
      </c>
      <c r="D1357" s="6">
        <v>0</v>
      </c>
      <c r="E1357" s="6" t="s">
        <v>227</v>
      </c>
      <c r="F1357" s="6" t="s">
        <v>227</v>
      </c>
      <c r="G1357" s="6" t="s">
        <v>227</v>
      </c>
      <c r="H1357" s="6">
        <v>0</v>
      </c>
      <c r="I1357" s="6">
        <v>0</v>
      </c>
      <c r="J1357" s="6" t="s">
        <v>227</v>
      </c>
      <c r="K1357" s="6" t="s">
        <v>227</v>
      </c>
      <c r="L1357" s="46"/>
    </row>
    <row r="1358" spans="1:13" ht="31.5">
      <c r="A1358" s="102"/>
      <c r="B1358" s="99"/>
      <c r="C1358" s="81" t="s">
        <v>213</v>
      </c>
      <c r="D1358" s="6">
        <v>0</v>
      </c>
      <c r="E1358" s="6" t="s">
        <v>227</v>
      </c>
      <c r="F1358" s="6" t="s">
        <v>227</v>
      </c>
      <c r="G1358" s="6" t="s">
        <v>227</v>
      </c>
      <c r="H1358" s="6">
        <v>0</v>
      </c>
      <c r="I1358" s="6">
        <v>0</v>
      </c>
      <c r="J1358" s="6" t="s">
        <v>227</v>
      </c>
      <c r="K1358" s="6" t="s">
        <v>227</v>
      </c>
      <c r="L1358" s="46"/>
    </row>
    <row r="1359" spans="1:13" ht="78.75">
      <c r="A1359" s="103"/>
      <c r="B1359" s="100"/>
      <c r="C1359" s="81" t="s">
        <v>206</v>
      </c>
      <c r="D1359" s="6">
        <v>0</v>
      </c>
      <c r="E1359" s="6">
        <v>0</v>
      </c>
      <c r="F1359" s="6">
        <v>0</v>
      </c>
      <c r="G1359" s="6">
        <v>0</v>
      </c>
      <c r="H1359" s="6">
        <v>0</v>
      </c>
      <c r="I1359" s="11">
        <v>0</v>
      </c>
      <c r="J1359" s="11">
        <v>0</v>
      </c>
      <c r="K1359" s="11">
        <v>0</v>
      </c>
      <c r="L1359" s="46"/>
    </row>
    <row r="1360" spans="1:13">
      <c r="A1360" s="101" t="s">
        <v>107</v>
      </c>
      <c r="B1360" s="98" t="s">
        <v>190</v>
      </c>
      <c r="C1360" s="9" t="s">
        <v>3</v>
      </c>
      <c r="D1360" s="38">
        <f>D1361+D1363+D1365+D1366+D1367</f>
        <v>808.4</v>
      </c>
      <c r="E1360" s="39" t="s">
        <v>227</v>
      </c>
      <c r="F1360" s="39" t="s">
        <v>227</v>
      </c>
      <c r="G1360" s="39" t="s">
        <v>227</v>
      </c>
      <c r="H1360" s="38">
        <f>H1361+H1363+H1365+H1366+H1367</f>
        <v>738.3</v>
      </c>
      <c r="I1360" s="6">
        <f t="shared" ref="I1360" si="386">H1360/D1360*100</f>
        <v>91.328550222662045</v>
      </c>
      <c r="J1360" s="6" t="s">
        <v>227</v>
      </c>
      <c r="K1360" s="6" t="s">
        <v>227</v>
      </c>
      <c r="L1360" s="46"/>
    </row>
    <row r="1361" spans="1:13">
      <c r="A1361" s="102"/>
      <c r="B1361" s="99"/>
      <c r="C1361" s="81" t="s">
        <v>4</v>
      </c>
      <c r="D1361" s="6">
        <f>D1369</f>
        <v>808.4</v>
      </c>
      <c r="E1361" s="6">
        <f t="shared" ref="E1361:H1361" si="387">E1369</f>
        <v>808.4</v>
      </c>
      <c r="F1361" s="6">
        <f t="shared" si="387"/>
        <v>808.4</v>
      </c>
      <c r="G1361" s="6">
        <f t="shared" si="387"/>
        <v>738.3</v>
      </c>
      <c r="H1361" s="6">
        <f t="shared" si="387"/>
        <v>738.3</v>
      </c>
      <c r="I1361" s="6">
        <f t="shared" si="379"/>
        <v>91.328550222662045</v>
      </c>
      <c r="J1361" s="6">
        <f t="shared" si="380"/>
        <v>91.328550222662045</v>
      </c>
      <c r="K1361" s="6">
        <f t="shared" si="381"/>
        <v>91.328550222662045</v>
      </c>
      <c r="L1361" s="46"/>
    </row>
    <row r="1362" spans="1:13" ht="47.25">
      <c r="A1362" s="102"/>
      <c r="B1362" s="99"/>
      <c r="C1362" s="81" t="s">
        <v>195</v>
      </c>
      <c r="D1362" s="6">
        <f t="shared" ref="D1362:H1367" si="388">D1370</f>
        <v>0</v>
      </c>
      <c r="E1362" s="6">
        <f t="shared" si="388"/>
        <v>0</v>
      </c>
      <c r="F1362" s="6">
        <f t="shared" si="388"/>
        <v>0</v>
      </c>
      <c r="G1362" s="6">
        <f t="shared" si="388"/>
        <v>0</v>
      </c>
      <c r="H1362" s="6">
        <f t="shared" si="388"/>
        <v>0</v>
      </c>
      <c r="I1362" s="6">
        <v>0</v>
      </c>
      <c r="J1362" s="6">
        <v>0</v>
      </c>
      <c r="K1362" s="6">
        <v>0</v>
      </c>
      <c r="L1362" s="46"/>
    </row>
    <row r="1363" spans="1:13" ht="31.5">
      <c r="A1363" s="102"/>
      <c r="B1363" s="99"/>
      <c r="C1363" s="81" t="s">
        <v>9</v>
      </c>
      <c r="D1363" s="6">
        <f t="shared" si="388"/>
        <v>0</v>
      </c>
      <c r="E1363" s="6">
        <f t="shared" si="388"/>
        <v>0</v>
      </c>
      <c r="F1363" s="6">
        <f t="shared" si="388"/>
        <v>0</v>
      </c>
      <c r="G1363" s="6">
        <f t="shared" si="388"/>
        <v>0</v>
      </c>
      <c r="H1363" s="6">
        <f t="shared" si="388"/>
        <v>0</v>
      </c>
      <c r="I1363" s="6">
        <v>0</v>
      </c>
      <c r="J1363" s="6">
        <v>0</v>
      </c>
      <c r="K1363" s="6">
        <v>0</v>
      </c>
      <c r="L1363" s="46"/>
    </row>
    <row r="1364" spans="1:13" ht="63">
      <c r="A1364" s="102"/>
      <c r="B1364" s="99"/>
      <c r="C1364" s="81" t="s">
        <v>196</v>
      </c>
      <c r="D1364" s="6">
        <f t="shared" si="388"/>
        <v>0</v>
      </c>
      <c r="E1364" s="6">
        <f t="shared" si="388"/>
        <v>0</v>
      </c>
      <c r="F1364" s="6">
        <f t="shared" si="388"/>
        <v>0</v>
      </c>
      <c r="G1364" s="6">
        <f t="shared" si="388"/>
        <v>0</v>
      </c>
      <c r="H1364" s="6">
        <f t="shared" si="388"/>
        <v>0</v>
      </c>
      <c r="I1364" s="6">
        <v>0</v>
      </c>
      <c r="J1364" s="6">
        <v>0</v>
      </c>
      <c r="K1364" s="6">
        <v>0</v>
      </c>
      <c r="L1364" s="46"/>
    </row>
    <row r="1365" spans="1:13" ht="31.5">
      <c r="A1365" s="102"/>
      <c r="B1365" s="99"/>
      <c r="C1365" s="81" t="s">
        <v>212</v>
      </c>
      <c r="D1365" s="6">
        <f t="shared" si="388"/>
        <v>0</v>
      </c>
      <c r="E1365" s="6" t="str">
        <f t="shared" si="388"/>
        <v>х</v>
      </c>
      <c r="F1365" s="6" t="str">
        <f t="shared" si="388"/>
        <v>х</v>
      </c>
      <c r="G1365" s="6" t="str">
        <f t="shared" si="388"/>
        <v>х</v>
      </c>
      <c r="H1365" s="6">
        <f t="shared" si="388"/>
        <v>0</v>
      </c>
      <c r="I1365" s="6">
        <v>0</v>
      </c>
      <c r="J1365" s="6" t="s">
        <v>227</v>
      </c>
      <c r="K1365" s="6" t="s">
        <v>227</v>
      </c>
      <c r="L1365" s="46"/>
    </row>
    <row r="1366" spans="1:13" ht="31.5">
      <c r="A1366" s="102"/>
      <c r="B1366" s="99"/>
      <c r="C1366" s="81" t="s">
        <v>213</v>
      </c>
      <c r="D1366" s="6">
        <f t="shared" si="388"/>
        <v>0</v>
      </c>
      <c r="E1366" s="6" t="str">
        <f t="shared" si="388"/>
        <v>х</v>
      </c>
      <c r="F1366" s="6" t="str">
        <f t="shared" si="388"/>
        <v>х</v>
      </c>
      <c r="G1366" s="6" t="str">
        <f t="shared" si="388"/>
        <v>х</v>
      </c>
      <c r="H1366" s="6">
        <f t="shared" si="388"/>
        <v>0</v>
      </c>
      <c r="I1366" s="6">
        <v>0</v>
      </c>
      <c r="J1366" s="6" t="s">
        <v>227</v>
      </c>
      <c r="K1366" s="6" t="s">
        <v>227</v>
      </c>
      <c r="L1366" s="46"/>
    </row>
    <row r="1367" spans="1:13" ht="78.75">
      <c r="A1367" s="103"/>
      <c r="B1367" s="100"/>
      <c r="C1367" s="81" t="s">
        <v>206</v>
      </c>
      <c r="D1367" s="6">
        <f t="shared" si="388"/>
        <v>0</v>
      </c>
      <c r="E1367" s="6">
        <f t="shared" si="388"/>
        <v>0</v>
      </c>
      <c r="F1367" s="6">
        <f t="shared" si="388"/>
        <v>0</v>
      </c>
      <c r="G1367" s="6">
        <f t="shared" si="388"/>
        <v>0</v>
      </c>
      <c r="H1367" s="6">
        <f t="shared" si="388"/>
        <v>0</v>
      </c>
      <c r="I1367" s="6"/>
      <c r="J1367" s="6"/>
      <c r="K1367" s="6"/>
      <c r="L1367" s="46"/>
    </row>
    <row r="1368" spans="1:13">
      <c r="A1368" s="101" t="s">
        <v>334</v>
      </c>
      <c r="B1368" s="98" t="s">
        <v>190</v>
      </c>
      <c r="C1368" s="9" t="s">
        <v>3</v>
      </c>
      <c r="D1368" s="38">
        <f>D1369+D1371+D1373+D1374+D1375</f>
        <v>808.4</v>
      </c>
      <c r="E1368" s="39" t="s">
        <v>227</v>
      </c>
      <c r="F1368" s="39" t="s">
        <v>227</v>
      </c>
      <c r="G1368" s="39" t="s">
        <v>227</v>
      </c>
      <c r="H1368" s="38">
        <f>H1369+H1371+H1373+H1374+H1375</f>
        <v>738.3</v>
      </c>
      <c r="I1368" s="6">
        <f t="shared" ref="I1368:I1369" si="389">H1368/D1368*100</f>
        <v>91.328550222662045</v>
      </c>
      <c r="J1368" s="6" t="s">
        <v>227</v>
      </c>
      <c r="K1368" s="6" t="s">
        <v>227</v>
      </c>
      <c r="L1368" s="46"/>
    </row>
    <row r="1369" spans="1:13">
      <c r="A1369" s="102"/>
      <c r="B1369" s="99"/>
      <c r="C1369" s="81" t="s">
        <v>4</v>
      </c>
      <c r="D1369" s="6">
        <v>808.4</v>
      </c>
      <c r="E1369" s="6">
        <v>808.4</v>
      </c>
      <c r="F1369" s="6">
        <v>808.4</v>
      </c>
      <c r="G1369" s="11">
        <v>738.3</v>
      </c>
      <c r="H1369" s="11">
        <v>738.3</v>
      </c>
      <c r="I1369" s="6">
        <f t="shared" si="389"/>
        <v>91.328550222662045</v>
      </c>
      <c r="J1369" s="6">
        <f t="shared" ref="J1369" si="390">G1369/E1369*100</f>
        <v>91.328550222662045</v>
      </c>
      <c r="K1369" s="6">
        <f t="shared" ref="K1369" si="391">G1369/F1369*100</f>
        <v>91.328550222662045</v>
      </c>
      <c r="L1369" s="46" t="s">
        <v>378</v>
      </c>
    </row>
    <row r="1370" spans="1:13" ht="47.25">
      <c r="A1370" s="102"/>
      <c r="B1370" s="99"/>
      <c r="C1370" s="81" t="s">
        <v>195</v>
      </c>
      <c r="D1370" s="6">
        <v>0</v>
      </c>
      <c r="E1370" s="6">
        <v>0</v>
      </c>
      <c r="F1370" s="6">
        <v>0</v>
      </c>
      <c r="G1370" s="11">
        <v>0</v>
      </c>
      <c r="H1370" s="6">
        <v>0</v>
      </c>
      <c r="I1370" s="6">
        <v>0</v>
      </c>
      <c r="J1370" s="6">
        <v>0</v>
      </c>
      <c r="K1370" s="6">
        <v>0</v>
      </c>
      <c r="L1370" s="46"/>
      <c r="M1370" s="59"/>
    </row>
    <row r="1371" spans="1:13" ht="31.5">
      <c r="A1371" s="102"/>
      <c r="B1371" s="99"/>
      <c r="C1371" s="81" t="s">
        <v>9</v>
      </c>
      <c r="D1371" s="6">
        <v>0</v>
      </c>
      <c r="E1371" s="6">
        <v>0</v>
      </c>
      <c r="F1371" s="6">
        <v>0</v>
      </c>
      <c r="G1371" s="11">
        <v>0</v>
      </c>
      <c r="H1371" s="6">
        <v>0</v>
      </c>
      <c r="I1371" s="6">
        <v>0</v>
      </c>
      <c r="J1371" s="6">
        <v>0</v>
      </c>
      <c r="K1371" s="6">
        <v>0</v>
      </c>
      <c r="L1371" s="46"/>
    </row>
    <row r="1372" spans="1:13" ht="63">
      <c r="A1372" s="102"/>
      <c r="B1372" s="99"/>
      <c r="C1372" s="81" t="s">
        <v>196</v>
      </c>
      <c r="D1372" s="6">
        <v>0</v>
      </c>
      <c r="E1372" s="6">
        <v>0</v>
      </c>
      <c r="F1372" s="6">
        <v>0</v>
      </c>
      <c r="G1372" s="11">
        <v>0</v>
      </c>
      <c r="H1372" s="6">
        <v>0</v>
      </c>
      <c r="I1372" s="6">
        <v>0</v>
      </c>
      <c r="J1372" s="6">
        <v>0</v>
      </c>
      <c r="K1372" s="6">
        <v>0</v>
      </c>
      <c r="L1372" s="46"/>
    </row>
    <row r="1373" spans="1:13" ht="31.5">
      <c r="A1373" s="102"/>
      <c r="B1373" s="99"/>
      <c r="C1373" s="81" t="s">
        <v>212</v>
      </c>
      <c r="D1373" s="6">
        <v>0</v>
      </c>
      <c r="E1373" s="6" t="s">
        <v>227</v>
      </c>
      <c r="F1373" s="6" t="s">
        <v>227</v>
      </c>
      <c r="G1373" s="6" t="s">
        <v>227</v>
      </c>
      <c r="H1373" s="6">
        <v>0</v>
      </c>
      <c r="I1373" s="6">
        <v>0</v>
      </c>
      <c r="J1373" s="6" t="s">
        <v>227</v>
      </c>
      <c r="K1373" s="6" t="s">
        <v>227</v>
      </c>
      <c r="L1373" s="46"/>
    </row>
    <row r="1374" spans="1:13" ht="31.5">
      <c r="A1374" s="102"/>
      <c r="B1374" s="99"/>
      <c r="C1374" s="81" t="s">
        <v>213</v>
      </c>
      <c r="D1374" s="6">
        <v>0</v>
      </c>
      <c r="E1374" s="6" t="s">
        <v>227</v>
      </c>
      <c r="F1374" s="6" t="s">
        <v>227</v>
      </c>
      <c r="G1374" s="6" t="s">
        <v>227</v>
      </c>
      <c r="H1374" s="6">
        <v>0</v>
      </c>
      <c r="I1374" s="6">
        <v>0</v>
      </c>
      <c r="J1374" s="6" t="s">
        <v>227</v>
      </c>
      <c r="K1374" s="6" t="s">
        <v>227</v>
      </c>
      <c r="L1374" s="46"/>
    </row>
    <row r="1375" spans="1:13" ht="78.75">
      <c r="A1375" s="103"/>
      <c r="B1375" s="100"/>
      <c r="C1375" s="81" t="s">
        <v>206</v>
      </c>
      <c r="D1375" s="6">
        <v>0</v>
      </c>
      <c r="E1375" s="6">
        <v>0</v>
      </c>
      <c r="F1375" s="6">
        <v>0</v>
      </c>
      <c r="G1375" s="6">
        <v>0</v>
      </c>
      <c r="H1375" s="6">
        <v>0</v>
      </c>
      <c r="I1375" s="11">
        <v>0</v>
      </c>
      <c r="J1375" s="11">
        <v>0</v>
      </c>
      <c r="K1375" s="11">
        <v>0</v>
      </c>
      <c r="L1375" s="46"/>
    </row>
    <row r="1376" spans="1:13">
      <c r="A1376" s="101" t="s">
        <v>31</v>
      </c>
      <c r="B1376" s="98" t="s">
        <v>190</v>
      </c>
      <c r="C1376" s="9" t="s">
        <v>3</v>
      </c>
      <c r="D1376" s="38">
        <f>D1377+D1379+D1381+D1382+D1383</f>
        <v>300</v>
      </c>
      <c r="E1376" s="39" t="s">
        <v>227</v>
      </c>
      <c r="F1376" s="39" t="s">
        <v>227</v>
      </c>
      <c r="G1376" s="39" t="s">
        <v>227</v>
      </c>
      <c r="H1376" s="38">
        <f>H1377+H1379+H1381+H1382+H1383</f>
        <v>184</v>
      </c>
      <c r="I1376" s="6">
        <f t="shared" ref="I1376" si="392">H1376/D1376*100</f>
        <v>61.333333333333329</v>
      </c>
      <c r="J1376" s="6" t="s">
        <v>227</v>
      </c>
      <c r="K1376" s="6" t="s">
        <v>227</v>
      </c>
      <c r="L1376" s="46"/>
    </row>
    <row r="1377" spans="1:13">
      <c r="A1377" s="102"/>
      <c r="B1377" s="99"/>
      <c r="C1377" s="81" t="s">
        <v>4</v>
      </c>
      <c r="D1377" s="6">
        <f>D1385</f>
        <v>300</v>
      </c>
      <c r="E1377" s="6">
        <f t="shared" ref="E1377:H1377" si="393">E1385</f>
        <v>300</v>
      </c>
      <c r="F1377" s="6">
        <f t="shared" si="393"/>
        <v>300</v>
      </c>
      <c r="G1377" s="6">
        <f t="shared" si="393"/>
        <v>184</v>
      </c>
      <c r="H1377" s="6">
        <f t="shared" si="393"/>
        <v>184</v>
      </c>
      <c r="I1377" s="6">
        <f t="shared" si="379"/>
        <v>61.333333333333329</v>
      </c>
      <c r="J1377" s="6">
        <f t="shared" si="380"/>
        <v>61.333333333333329</v>
      </c>
      <c r="K1377" s="6">
        <f t="shared" si="381"/>
        <v>61.333333333333329</v>
      </c>
      <c r="L1377" s="46"/>
    </row>
    <row r="1378" spans="1:13" ht="47.25">
      <c r="A1378" s="102"/>
      <c r="B1378" s="99"/>
      <c r="C1378" s="81" t="s">
        <v>195</v>
      </c>
      <c r="D1378" s="6">
        <f t="shared" ref="D1378:H1383" si="394">D1386</f>
        <v>0</v>
      </c>
      <c r="E1378" s="6">
        <f t="shared" si="394"/>
        <v>0</v>
      </c>
      <c r="F1378" s="6">
        <f t="shared" si="394"/>
        <v>0</v>
      </c>
      <c r="G1378" s="6">
        <f t="shared" si="394"/>
        <v>0</v>
      </c>
      <c r="H1378" s="6">
        <f t="shared" si="394"/>
        <v>0</v>
      </c>
      <c r="I1378" s="6">
        <v>0</v>
      </c>
      <c r="J1378" s="6">
        <v>0</v>
      </c>
      <c r="K1378" s="6">
        <v>0</v>
      </c>
      <c r="L1378" s="46"/>
    </row>
    <row r="1379" spans="1:13" ht="31.5">
      <c r="A1379" s="102"/>
      <c r="B1379" s="99"/>
      <c r="C1379" s="81" t="s">
        <v>9</v>
      </c>
      <c r="D1379" s="6">
        <f t="shared" si="394"/>
        <v>0</v>
      </c>
      <c r="E1379" s="6">
        <f t="shared" si="394"/>
        <v>0</v>
      </c>
      <c r="F1379" s="6">
        <f t="shared" si="394"/>
        <v>0</v>
      </c>
      <c r="G1379" s="6">
        <f t="shared" si="394"/>
        <v>0</v>
      </c>
      <c r="H1379" s="6">
        <f t="shared" si="394"/>
        <v>0</v>
      </c>
      <c r="I1379" s="6">
        <v>0</v>
      </c>
      <c r="J1379" s="6">
        <v>0</v>
      </c>
      <c r="K1379" s="6">
        <v>0</v>
      </c>
      <c r="L1379" s="46"/>
    </row>
    <row r="1380" spans="1:13" ht="63">
      <c r="A1380" s="102"/>
      <c r="B1380" s="99"/>
      <c r="C1380" s="81" t="s">
        <v>196</v>
      </c>
      <c r="D1380" s="6">
        <f t="shared" si="394"/>
        <v>0</v>
      </c>
      <c r="E1380" s="6">
        <f t="shared" si="394"/>
        <v>0</v>
      </c>
      <c r="F1380" s="6">
        <f t="shared" si="394"/>
        <v>0</v>
      </c>
      <c r="G1380" s="6">
        <f t="shared" si="394"/>
        <v>0</v>
      </c>
      <c r="H1380" s="6">
        <f t="shared" si="394"/>
        <v>0</v>
      </c>
      <c r="I1380" s="6">
        <v>0</v>
      </c>
      <c r="J1380" s="6">
        <v>0</v>
      </c>
      <c r="K1380" s="6">
        <v>0</v>
      </c>
      <c r="L1380" s="46"/>
    </row>
    <row r="1381" spans="1:13" ht="31.5">
      <c r="A1381" s="102"/>
      <c r="B1381" s="99"/>
      <c r="C1381" s="81" t="s">
        <v>212</v>
      </c>
      <c r="D1381" s="6">
        <f t="shared" si="394"/>
        <v>0</v>
      </c>
      <c r="E1381" s="6" t="str">
        <f t="shared" si="394"/>
        <v>х</v>
      </c>
      <c r="F1381" s="6" t="str">
        <f t="shared" si="394"/>
        <v>х</v>
      </c>
      <c r="G1381" s="6" t="str">
        <f t="shared" si="394"/>
        <v>х</v>
      </c>
      <c r="H1381" s="6">
        <f t="shared" si="394"/>
        <v>0</v>
      </c>
      <c r="I1381" s="6">
        <v>0</v>
      </c>
      <c r="J1381" s="6" t="s">
        <v>227</v>
      </c>
      <c r="K1381" s="6" t="s">
        <v>227</v>
      </c>
      <c r="L1381" s="46"/>
    </row>
    <row r="1382" spans="1:13" ht="31.5">
      <c r="A1382" s="102"/>
      <c r="B1382" s="99"/>
      <c r="C1382" s="81" t="s">
        <v>213</v>
      </c>
      <c r="D1382" s="6">
        <f t="shared" si="394"/>
        <v>0</v>
      </c>
      <c r="E1382" s="6" t="str">
        <f t="shared" si="394"/>
        <v>х</v>
      </c>
      <c r="F1382" s="6" t="str">
        <f t="shared" si="394"/>
        <v>х</v>
      </c>
      <c r="G1382" s="6" t="str">
        <f t="shared" si="394"/>
        <v>х</v>
      </c>
      <c r="H1382" s="6">
        <f t="shared" si="394"/>
        <v>0</v>
      </c>
      <c r="I1382" s="6">
        <v>0</v>
      </c>
      <c r="J1382" s="6" t="s">
        <v>227</v>
      </c>
      <c r="K1382" s="6" t="s">
        <v>227</v>
      </c>
      <c r="L1382" s="46"/>
    </row>
    <row r="1383" spans="1:13" ht="78.75">
      <c r="A1383" s="103"/>
      <c r="B1383" s="100"/>
      <c r="C1383" s="81" t="s">
        <v>206</v>
      </c>
      <c r="D1383" s="6">
        <f t="shared" si="394"/>
        <v>0</v>
      </c>
      <c r="E1383" s="6">
        <f t="shared" si="394"/>
        <v>0</v>
      </c>
      <c r="F1383" s="6">
        <f t="shared" si="394"/>
        <v>0</v>
      </c>
      <c r="G1383" s="6">
        <f t="shared" si="394"/>
        <v>0</v>
      </c>
      <c r="H1383" s="6">
        <f t="shared" si="394"/>
        <v>0</v>
      </c>
      <c r="I1383" s="11">
        <v>0</v>
      </c>
      <c r="J1383" s="11">
        <v>0</v>
      </c>
      <c r="K1383" s="11">
        <v>0</v>
      </c>
      <c r="L1383" s="46"/>
    </row>
    <row r="1384" spans="1:13">
      <c r="A1384" s="101" t="s">
        <v>106</v>
      </c>
      <c r="B1384" s="98" t="s">
        <v>190</v>
      </c>
      <c r="C1384" s="9" t="s">
        <v>3</v>
      </c>
      <c r="D1384" s="38">
        <f>D1385+D1387+D1389+D1390+D1391</f>
        <v>300</v>
      </c>
      <c r="E1384" s="39" t="s">
        <v>227</v>
      </c>
      <c r="F1384" s="39" t="s">
        <v>227</v>
      </c>
      <c r="G1384" s="39" t="s">
        <v>227</v>
      </c>
      <c r="H1384" s="38">
        <f>H1385+H1387+H1389+H1390+H1391</f>
        <v>184</v>
      </c>
      <c r="I1384" s="6">
        <f t="shared" ref="I1384:I1385" si="395">H1384/D1384*100</f>
        <v>61.333333333333329</v>
      </c>
      <c r="J1384" s="6" t="s">
        <v>227</v>
      </c>
      <c r="K1384" s="6" t="s">
        <v>227</v>
      </c>
      <c r="L1384" s="46"/>
    </row>
    <row r="1385" spans="1:13">
      <c r="A1385" s="102"/>
      <c r="B1385" s="99"/>
      <c r="C1385" s="81" t="s">
        <v>4</v>
      </c>
      <c r="D1385" s="6">
        <v>300</v>
      </c>
      <c r="E1385" s="6">
        <v>300</v>
      </c>
      <c r="F1385" s="6">
        <v>300</v>
      </c>
      <c r="G1385" s="11">
        <v>184</v>
      </c>
      <c r="H1385" s="11">
        <v>184</v>
      </c>
      <c r="I1385" s="6">
        <f t="shared" si="395"/>
        <v>61.333333333333329</v>
      </c>
      <c r="J1385" s="6">
        <f t="shared" ref="J1385" si="396">G1385/E1385*100</f>
        <v>61.333333333333329</v>
      </c>
      <c r="K1385" s="6">
        <f t="shared" ref="K1385" si="397">G1385/F1385*100</f>
        <v>61.333333333333329</v>
      </c>
      <c r="L1385" s="46" t="s">
        <v>378</v>
      </c>
    </row>
    <row r="1386" spans="1:13" ht="47.25">
      <c r="A1386" s="102"/>
      <c r="B1386" s="99"/>
      <c r="C1386" s="81" t="s">
        <v>195</v>
      </c>
      <c r="D1386" s="6">
        <v>0</v>
      </c>
      <c r="E1386" s="6">
        <v>0</v>
      </c>
      <c r="F1386" s="6">
        <v>0</v>
      </c>
      <c r="G1386" s="11">
        <v>0</v>
      </c>
      <c r="H1386" s="6">
        <v>0</v>
      </c>
      <c r="I1386" s="6">
        <v>0</v>
      </c>
      <c r="J1386" s="6">
        <v>0</v>
      </c>
      <c r="K1386" s="6">
        <v>0</v>
      </c>
      <c r="L1386" s="46"/>
    </row>
    <row r="1387" spans="1:13" ht="31.5">
      <c r="A1387" s="102"/>
      <c r="B1387" s="99"/>
      <c r="C1387" s="81" t="s">
        <v>211</v>
      </c>
      <c r="D1387" s="6">
        <v>0</v>
      </c>
      <c r="E1387" s="6">
        <v>0</v>
      </c>
      <c r="F1387" s="6">
        <v>0</v>
      </c>
      <c r="G1387" s="11">
        <v>0</v>
      </c>
      <c r="H1387" s="6">
        <v>0</v>
      </c>
      <c r="I1387" s="6">
        <v>0</v>
      </c>
      <c r="J1387" s="6">
        <v>0</v>
      </c>
      <c r="K1387" s="6">
        <v>0</v>
      </c>
      <c r="L1387" s="46"/>
    </row>
    <row r="1388" spans="1:13" ht="63">
      <c r="A1388" s="102"/>
      <c r="B1388" s="99"/>
      <c r="C1388" s="81" t="s">
        <v>196</v>
      </c>
      <c r="D1388" s="6">
        <v>0</v>
      </c>
      <c r="E1388" s="6">
        <v>0</v>
      </c>
      <c r="F1388" s="6">
        <v>0</v>
      </c>
      <c r="G1388" s="11">
        <v>0</v>
      </c>
      <c r="H1388" s="6">
        <v>0</v>
      </c>
      <c r="I1388" s="6">
        <v>0</v>
      </c>
      <c r="J1388" s="6">
        <v>0</v>
      </c>
      <c r="K1388" s="6">
        <v>0</v>
      </c>
      <c r="L1388" s="46"/>
    </row>
    <row r="1389" spans="1:13" ht="31.5">
      <c r="A1389" s="102"/>
      <c r="B1389" s="99"/>
      <c r="C1389" s="81" t="s">
        <v>212</v>
      </c>
      <c r="D1389" s="6">
        <v>0</v>
      </c>
      <c r="E1389" s="6" t="s">
        <v>227</v>
      </c>
      <c r="F1389" s="6" t="s">
        <v>227</v>
      </c>
      <c r="G1389" s="6" t="s">
        <v>227</v>
      </c>
      <c r="H1389" s="6">
        <v>0</v>
      </c>
      <c r="I1389" s="6">
        <v>0</v>
      </c>
      <c r="J1389" s="6" t="s">
        <v>227</v>
      </c>
      <c r="K1389" s="6" t="s">
        <v>227</v>
      </c>
      <c r="L1389" s="46"/>
    </row>
    <row r="1390" spans="1:13" ht="31.5">
      <c r="A1390" s="102"/>
      <c r="B1390" s="99"/>
      <c r="C1390" s="81" t="s">
        <v>213</v>
      </c>
      <c r="D1390" s="6">
        <v>0</v>
      </c>
      <c r="E1390" s="6" t="s">
        <v>227</v>
      </c>
      <c r="F1390" s="6" t="s">
        <v>227</v>
      </c>
      <c r="G1390" s="6" t="s">
        <v>227</v>
      </c>
      <c r="H1390" s="6">
        <v>0</v>
      </c>
      <c r="I1390" s="6">
        <v>0</v>
      </c>
      <c r="J1390" s="6" t="s">
        <v>227</v>
      </c>
      <c r="K1390" s="6" t="s">
        <v>227</v>
      </c>
      <c r="L1390" s="46"/>
    </row>
    <row r="1391" spans="1:13" ht="78.75">
      <c r="A1391" s="103"/>
      <c r="B1391" s="100"/>
      <c r="C1391" s="81" t="s">
        <v>206</v>
      </c>
      <c r="D1391" s="6">
        <v>0</v>
      </c>
      <c r="E1391" s="6">
        <v>0</v>
      </c>
      <c r="F1391" s="6">
        <v>0</v>
      </c>
      <c r="G1391" s="6">
        <v>0</v>
      </c>
      <c r="H1391" s="6">
        <v>0</v>
      </c>
      <c r="I1391" s="11">
        <v>0</v>
      </c>
      <c r="J1391" s="11">
        <v>0</v>
      </c>
      <c r="K1391" s="11">
        <v>0</v>
      </c>
      <c r="L1391" s="46"/>
    </row>
    <row r="1392" spans="1:13">
      <c r="A1392" s="95" t="s">
        <v>11</v>
      </c>
      <c r="B1392" s="98"/>
      <c r="C1392" s="9" t="s">
        <v>3</v>
      </c>
      <c r="D1392" s="38">
        <f>D1393+D1395+D1397+D1398+D1399</f>
        <v>2683601.2999999998</v>
      </c>
      <c r="E1392" s="39" t="s">
        <v>227</v>
      </c>
      <c r="F1392" s="39" t="s">
        <v>227</v>
      </c>
      <c r="G1392" s="39" t="s">
        <v>227</v>
      </c>
      <c r="H1392" s="38">
        <f>H1393+H1395+H1397+H1398+H1399</f>
        <v>2677719.81</v>
      </c>
      <c r="I1392" s="6">
        <f>H1392/D1392*100</f>
        <v>99.780835923726826</v>
      </c>
      <c r="J1392" s="6" t="s">
        <v>227</v>
      </c>
      <c r="K1392" s="6" t="s">
        <v>227</v>
      </c>
      <c r="L1392" s="53"/>
      <c r="M1392" s="51"/>
    </row>
    <row r="1393" spans="1:12">
      <c r="A1393" s="96"/>
      <c r="B1393" s="99"/>
      <c r="C1393" s="81" t="s">
        <v>4</v>
      </c>
      <c r="D1393" s="6">
        <f>D1461+D1502+D1551+D1599+D1655+D1711+D1727+D1735+D1775+D1791</f>
        <v>2467655.5</v>
      </c>
      <c r="E1393" s="6">
        <f t="shared" ref="E1393:H1393" si="398">E1461+E1502+E1551+E1599+E1655+E1711+E1727+E1735+E1775+E1791</f>
        <v>2467655.5</v>
      </c>
      <c r="F1393" s="6">
        <f t="shared" si="398"/>
        <v>2467637.2000000002</v>
      </c>
      <c r="G1393" s="6">
        <f t="shared" si="398"/>
        <v>2465563.1</v>
      </c>
      <c r="H1393" s="6">
        <f t="shared" si="398"/>
        <v>2464970.7999999998</v>
      </c>
      <c r="I1393" s="6">
        <f t="shared" ref="I1393:I1399" si="399">H1393/D1393*100</f>
        <v>99.891204424604638</v>
      </c>
      <c r="J1393" s="6">
        <f>G1393/E1393*100</f>
        <v>99.915206964667476</v>
      </c>
      <c r="K1393" s="6">
        <f>G1393/F1393*100</f>
        <v>99.915947935944544</v>
      </c>
      <c r="L1393" s="53"/>
    </row>
    <row r="1394" spans="1:12" ht="47.25">
      <c r="A1394" s="96"/>
      <c r="B1394" s="99"/>
      <c r="C1394" s="81" t="s">
        <v>195</v>
      </c>
      <c r="D1394" s="6">
        <f t="shared" ref="D1394:H1399" si="400">D1462+D1503+D1552+D1600+D1656+D1712+D1728+D1736+D1776+D1792</f>
        <v>1806</v>
      </c>
      <c r="E1394" s="6">
        <f t="shared" si="400"/>
        <v>1806</v>
      </c>
      <c r="F1394" s="6">
        <f t="shared" si="400"/>
        <v>1806</v>
      </c>
      <c r="G1394" s="6">
        <f t="shared" si="400"/>
        <v>1806</v>
      </c>
      <c r="H1394" s="6">
        <f t="shared" si="400"/>
        <v>1806</v>
      </c>
      <c r="I1394" s="6">
        <f t="shared" si="399"/>
        <v>100</v>
      </c>
      <c r="J1394" s="6">
        <f t="shared" ref="J1394:J1396" si="401">G1394/E1394*100</f>
        <v>100</v>
      </c>
      <c r="K1394" s="6">
        <f t="shared" ref="K1394:K1396" si="402">G1394/F1394*100</f>
        <v>100</v>
      </c>
      <c r="L1394" s="53"/>
    </row>
    <row r="1395" spans="1:12" ht="31.5">
      <c r="A1395" s="96"/>
      <c r="B1395" s="99"/>
      <c r="C1395" s="81" t="s">
        <v>9</v>
      </c>
      <c r="D1395" s="6">
        <f t="shared" si="400"/>
        <v>100797.80000000002</v>
      </c>
      <c r="E1395" s="6">
        <f t="shared" si="400"/>
        <v>49015.700000000004</v>
      </c>
      <c r="F1395" s="6">
        <f t="shared" si="400"/>
        <v>49015.700000000004</v>
      </c>
      <c r="G1395" s="6">
        <f t="shared" si="400"/>
        <v>46916.2</v>
      </c>
      <c r="H1395" s="6">
        <f t="shared" si="400"/>
        <v>98646.200000000012</v>
      </c>
      <c r="I1395" s="6">
        <f t="shared" si="399"/>
        <v>97.865429602630215</v>
      </c>
      <c r="J1395" s="6">
        <f t="shared" si="401"/>
        <v>95.716678533612694</v>
      </c>
      <c r="K1395" s="6">
        <f t="shared" si="402"/>
        <v>95.716678533612694</v>
      </c>
      <c r="L1395" s="46"/>
    </row>
    <row r="1396" spans="1:12" ht="63">
      <c r="A1396" s="96"/>
      <c r="B1396" s="99"/>
      <c r="C1396" s="81" t="s">
        <v>196</v>
      </c>
      <c r="D1396" s="6">
        <f t="shared" si="400"/>
        <v>14612</v>
      </c>
      <c r="E1396" s="6">
        <f t="shared" si="400"/>
        <v>14612</v>
      </c>
      <c r="F1396" s="6">
        <f t="shared" si="400"/>
        <v>14612</v>
      </c>
      <c r="G1396" s="6">
        <f t="shared" si="400"/>
        <v>14612</v>
      </c>
      <c r="H1396" s="6">
        <f t="shared" si="400"/>
        <v>14612</v>
      </c>
      <c r="I1396" s="6">
        <f t="shared" si="399"/>
        <v>100</v>
      </c>
      <c r="J1396" s="6">
        <f t="shared" si="401"/>
        <v>100</v>
      </c>
      <c r="K1396" s="6">
        <f t="shared" si="402"/>
        <v>100</v>
      </c>
      <c r="L1396" s="46"/>
    </row>
    <row r="1397" spans="1:12" ht="31.5">
      <c r="A1397" s="96"/>
      <c r="B1397" s="99"/>
      <c r="C1397" s="81" t="s">
        <v>212</v>
      </c>
      <c r="D1397" s="6">
        <f t="shared" si="400"/>
        <v>0</v>
      </c>
      <c r="E1397" s="6" t="s">
        <v>227</v>
      </c>
      <c r="F1397" s="6" t="s">
        <v>227</v>
      </c>
      <c r="G1397" s="6" t="s">
        <v>227</v>
      </c>
      <c r="H1397" s="6">
        <f t="shared" si="400"/>
        <v>0</v>
      </c>
      <c r="I1397" s="6">
        <v>0</v>
      </c>
      <c r="J1397" s="7" t="s">
        <v>227</v>
      </c>
      <c r="K1397" s="7" t="s">
        <v>227</v>
      </c>
      <c r="L1397" s="46"/>
    </row>
    <row r="1398" spans="1:12" ht="31.5">
      <c r="A1398" s="96"/>
      <c r="B1398" s="99"/>
      <c r="C1398" s="81" t="s">
        <v>213</v>
      </c>
      <c r="D1398" s="6">
        <f t="shared" si="400"/>
        <v>15500</v>
      </c>
      <c r="E1398" s="6" t="s">
        <v>227</v>
      </c>
      <c r="F1398" s="6" t="s">
        <v>227</v>
      </c>
      <c r="G1398" s="6" t="s">
        <v>227</v>
      </c>
      <c r="H1398" s="6">
        <f t="shared" si="400"/>
        <v>15500</v>
      </c>
      <c r="I1398" s="6">
        <f t="shared" si="399"/>
        <v>100</v>
      </c>
      <c r="J1398" s="7" t="s">
        <v>227</v>
      </c>
      <c r="K1398" s="7" t="s">
        <v>227</v>
      </c>
      <c r="L1398" s="46"/>
    </row>
    <row r="1399" spans="1:12" ht="78.75">
      <c r="A1399" s="96"/>
      <c r="B1399" s="100"/>
      <c r="C1399" s="81" t="s">
        <v>206</v>
      </c>
      <c r="D1399" s="6">
        <f t="shared" si="400"/>
        <v>99648</v>
      </c>
      <c r="E1399" s="6">
        <f t="shared" si="400"/>
        <v>99648</v>
      </c>
      <c r="F1399" s="6">
        <f t="shared" si="400"/>
        <v>99648</v>
      </c>
      <c r="G1399" s="6">
        <f t="shared" si="400"/>
        <v>98602.81</v>
      </c>
      <c r="H1399" s="6">
        <f t="shared" si="400"/>
        <v>98602.81</v>
      </c>
      <c r="I1399" s="6">
        <f t="shared" si="399"/>
        <v>98.951117935131663</v>
      </c>
      <c r="J1399" s="6">
        <f>G1399/E1399*100</f>
        <v>98.951117935131663</v>
      </c>
      <c r="K1399" s="6">
        <f>G1399/F1399*100</f>
        <v>98.951117935131663</v>
      </c>
      <c r="L1399" s="46"/>
    </row>
    <row r="1400" spans="1:12">
      <c r="A1400" s="96"/>
      <c r="B1400" s="122" t="s">
        <v>13</v>
      </c>
      <c r="C1400" s="126"/>
      <c r="D1400" s="126"/>
      <c r="E1400" s="126"/>
      <c r="F1400" s="126"/>
      <c r="G1400" s="126"/>
      <c r="H1400" s="126"/>
      <c r="I1400" s="126"/>
      <c r="J1400" s="126"/>
      <c r="K1400" s="127"/>
      <c r="L1400" s="46"/>
    </row>
    <row r="1401" spans="1:12">
      <c r="A1401" s="96"/>
      <c r="B1401" s="98"/>
      <c r="C1401" s="1" t="s">
        <v>3</v>
      </c>
      <c r="D1401" s="38">
        <f>D1402+D1404+D1406+D1407+D1408</f>
        <v>92684.9</v>
      </c>
      <c r="E1401" s="39" t="s">
        <v>227</v>
      </c>
      <c r="F1401" s="39" t="s">
        <v>227</v>
      </c>
      <c r="G1401" s="39" t="s">
        <v>227</v>
      </c>
      <c r="H1401" s="38">
        <f>H1402+H1404+H1406+H1407+H1408</f>
        <v>92684.9</v>
      </c>
      <c r="I1401" s="6">
        <f t="shared" ref="I1401" si="403">H1401/D1401*100</f>
        <v>100</v>
      </c>
      <c r="J1401" s="6" t="s">
        <v>227</v>
      </c>
      <c r="K1401" s="6" t="s">
        <v>227</v>
      </c>
      <c r="L1401" s="46"/>
    </row>
    <row r="1402" spans="1:12">
      <c r="A1402" s="96"/>
      <c r="B1402" s="99"/>
      <c r="C1402" s="81" t="s">
        <v>4</v>
      </c>
      <c r="D1402" s="6">
        <f>D1461</f>
        <v>38402.800000000003</v>
      </c>
      <c r="E1402" s="6">
        <f t="shared" ref="E1402:H1402" si="404">E1461</f>
        <v>38402.800000000003</v>
      </c>
      <c r="F1402" s="6">
        <f t="shared" si="404"/>
        <v>38402.800000000003</v>
      </c>
      <c r="G1402" s="6">
        <f t="shared" si="404"/>
        <v>38402.800000000003</v>
      </c>
      <c r="H1402" s="6">
        <f t="shared" si="404"/>
        <v>38402.800000000003</v>
      </c>
      <c r="I1402" s="6">
        <f t="shared" ref="I1402" si="405">H1402/D1402*100</f>
        <v>100</v>
      </c>
      <c r="J1402" s="6">
        <f>G1402/E1402*100</f>
        <v>100</v>
      </c>
      <c r="K1402" s="6">
        <f>G1402/F1402*100</f>
        <v>100</v>
      </c>
      <c r="L1402" s="53"/>
    </row>
    <row r="1403" spans="1:12" ht="47.25">
      <c r="A1403" s="96"/>
      <c r="B1403" s="99"/>
      <c r="C1403" s="81" t="s">
        <v>195</v>
      </c>
      <c r="D1403" s="6">
        <f t="shared" ref="D1403:H1408" si="406">D1462</f>
        <v>0</v>
      </c>
      <c r="E1403" s="6">
        <f t="shared" si="406"/>
        <v>0</v>
      </c>
      <c r="F1403" s="6">
        <f t="shared" si="406"/>
        <v>0</v>
      </c>
      <c r="G1403" s="6">
        <f t="shared" si="406"/>
        <v>0</v>
      </c>
      <c r="H1403" s="6">
        <f t="shared" si="406"/>
        <v>0</v>
      </c>
      <c r="I1403" s="6">
        <v>0</v>
      </c>
      <c r="J1403" s="6">
        <v>0</v>
      </c>
      <c r="K1403" s="6">
        <v>0</v>
      </c>
      <c r="L1403" s="53"/>
    </row>
    <row r="1404" spans="1:12" ht="31.5">
      <c r="A1404" s="96"/>
      <c r="B1404" s="99"/>
      <c r="C1404" s="81" t="s">
        <v>9</v>
      </c>
      <c r="D1404" s="6">
        <f t="shared" si="406"/>
        <v>51782.1</v>
      </c>
      <c r="E1404" s="6">
        <f t="shared" si="406"/>
        <v>0</v>
      </c>
      <c r="F1404" s="6">
        <f t="shared" si="406"/>
        <v>0</v>
      </c>
      <c r="G1404" s="6">
        <f t="shared" si="406"/>
        <v>0</v>
      </c>
      <c r="H1404" s="6">
        <f t="shared" si="406"/>
        <v>51782.1</v>
      </c>
      <c r="I1404" s="6">
        <f t="shared" ref="I1404" si="407">H1404/D1404*100</f>
        <v>100</v>
      </c>
      <c r="J1404" s="6" t="e">
        <f t="shared" ref="J1404" si="408">G1404/E1404*100</f>
        <v>#DIV/0!</v>
      </c>
      <c r="K1404" s="6" t="e">
        <f t="shared" ref="K1404" si="409">G1404/F1404*100</f>
        <v>#DIV/0!</v>
      </c>
      <c r="L1404" s="46"/>
    </row>
    <row r="1405" spans="1:12" ht="63">
      <c r="A1405" s="96"/>
      <c r="B1405" s="99"/>
      <c r="C1405" s="81" t="s">
        <v>196</v>
      </c>
      <c r="D1405" s="6">
        <f t="shared" si="406"/>
        <v>0</v>
      </c>
      <c r="E1405" s="6">
        <f t="shared" si="406"/>
        <v>0</v>
      </c>
      <c r="F1405" s="6">
        <f t="shared" si="406"/>
        <v>0</v>
      </c>
      <c r="G1405" s="6">
        <f t="shared" si="406"/>
        <v>0</v>
      </c>
      <c r="H1405" s="6">
        <f t="shared" si="406"/>
        <v>0</v>
      </c>
      <c r="I1405" s="6">
        <v>0</v>
      </c>
      <c r="J1405" s="6">
        <v>0</v>
      </c>
      <c r="K1405" s="6">
        <v>0</v>
      </c>
      <c r="L1405" s="46"/>
    </row>
    <row r="1406" spans="1:12" ht="31.5">
      <c r="A1406" s="96"/>
      <c r="B1406" s="99"/>
      <c r="C1406" s="81" t="s">
        <v>212</v>
      </c>
      <c r="D1406" s="6">
        <f t="shared" si="406"/>
        <v>0</v>
      </c>
      <c r="E1406" s="6" t="str">
        <f t="shared" si="406"/>
        <v>х</v>
      </c>
      <c r="F1406" s="6" t="str">
        <f t="shared" si="406"/>
        <v>х</v>
      </c>
      <c r="G1406" s="6" t="str">
        <f t="shared" si="406"/>
        <v>х</v>
      </c>
      <c r="H1406" s="6">
        <f t="shared" si="406"/>
        <v>0</v>
      </c>
      <c r="I1406" s="6">
        <v>0</v>
      </c>
      <c r="J1406" s="6" t="s">
        <v>227</v>
      </c>
      <c r="K1406" s="6" t="s">
        <v>227</v>
      </c>
      <c r="L1406" s="46"/>
    </row>
    <row r="1407" spans="1:12" ht="31.5">
      <c r="A1407" s="96"/>
      <c r="B1407" s="99"/>
      <c r="C1407" s="81" t="s">
        <v>213</v>
      </c>
      <c r="D1407" s="6">
        <f t="shared" si="406"/>
        <v>2500</v>
      </c>
      <c r="E1407" s="6" t="str">
        <f t="shared" si="406"/>
        <v>х</v>
      </c>
      <c r="F1407" s="6" t="str">
        <f t="shared" si="406"/>
        <v>х</v>
      </c>
      <c r="G1407" s="6" t="str">
        <f t="shared" si="406"/>
        <v>х</v>
      </c>
      <c r="H1407" s="6">
        <f t="shared" si="406"/>
        <v>2500</v>
      </c>
      <c r="I1407" s="6">
        <f t="shared" ref="I1407" si="410">H1407/D1407*100</f>
        <v>100</v>
      </c>
      <c r="J1407" s="6" t="s">
        <v>227</v>
      </c>
      <c r="K1407" s="6" t="s">
        <v>227</v>
      </c>
      <c r="L1407" s="46"/>
    </row>
    <row r="1408" spans="1:12" ht="78.75">
      <c r="A1408" s="96"/>
      <c r="B1408" s="100"/>
      <c r="C1408" s="81" t="s">
        <v>206</v>
      </c>
      <c r="D1408" s="6">
        <f t="shared" si="406"/>
        <v>0</v>
      </c>
      <c r="E1408" s="6">
        <f t="shared" si="406"/>
        <v>0</v>
      </c>
      <c r="F1408" s="6">
        <f t="shared" si="406"/>
        <v>0</v>
      </c>
      <c r="G1408" s="6">
        <f t="shared" si="406"/>
        <v>0</v>
      </c>
      <c r="H1408" s="6">
        <f t="shared" si="406"/>
        <v>0</v>
      </c>
      <c r="I1408" s="11">
        <v>0</v>
      </c>
      <c r="J1408" s="11">
        <v>0</v>
      </c>
      <c r="K1408" s="11">
        <v>0</v>
      </c>
      <c r="L1408" s="46"/>
    </row>
    <row r="1409" spans="1:12" ht="31.5">
      <c r="A1409" s="96"/>
      <c r="B1409" s="32" t="s">
        <v>207</v>
      </c>
      <c r="C1409" s="25"/>
      <c r="D1409" s="25"/>
      <c r="E1409" s="25"/>
      <c r="F1409" s="25"/>
      <c r="G1409" s="25"/>
      <c r="H1409" s="25"/>
      <c r="I1409" s="25"/>
      <c r="J1409" s="25"/>
      <c r="K1409" s="25"/>
      <c r="L1409" s="46"/>
    </row>
    <row r="1410" spans="1:12">
      <c r="A1410" s="96"/>
      <c r="B1410" s="98" t="s">
        <v>299</v>
      </c>
      <c r="C1410" s="9" t="s">
        <v>3</v>
      </c>
      <c r="D1410" s="38">
        <f>D1411+D1413+D1415+D1416+D1417</f>
        <v>2636081.7999999998</v>
      </c>
      <c r="E1410" s="39" t="s">
        <v>227</v>
      </c>
      <c r="F1410" s="39" t="s">
        <v>227</v>
      </c>
      <c r="G1410" s="39" t="s">
        <v>227</v>
      </c>
      <c r="H1410" s="38">
        <f>H1411+H1413+H1415+H1416+H1417</f>
        <v>2631383.9</v>
      </c>
      <c r="I1410" s="6">
        <f t="shared" ref="I1410" si="411">H1410/D1410*100</f>
        <v>99.821784741277767</v>
      </c>
      <c r="J1410" s="6" t="s">
        <v>227</v>
      </c>
      <c r="K1410" s="6" t="s">
        <v>227</v>
      </c>
      <c r="L1410" s="46"/>
    </row>
    <row r="1411" spans="1:12">
      <c r="A1411" s="96"/>
      <c r="B1411" s="99"/>
      <c r="C1411" s="81" t="s">
        <v>4</v>
      </c>
      <c r="D1411" s="6">
        <f>D1461+D1519+D1551+D1599+D1655+D1695+D1711+D1727+D1735+D1783+D1800</f>
        <v>2467655.5</v>
      </c>
      <c r="E1411" s="6">
        <f t="shared" ref="E1411:H1411" si="412">E1461+E1519+E1551+E1599+E1655+E1695+E1711+E1727+E1735+E1783+E1800</f>
        <v>2467655.5</v>
      </c>
      <c r="F1411" s="6">
        <f t="shared" si="412"/>
        <v>2467637.2000000002</v>
      </c>
      <c r="G1411" s="6">
        <f t="shared" si="412"/>
        <v>2465563.1</v>
      </c>
      <c r="H1411" s="6">
        <f t="shared" si="412"/>
        <v>2464970.7999999998</v>
      </c>
      <c r="I1411" s="6">
        <f t="shared" ref="I1411:I1414" si="413">H1411/D1411*100</f>
        <v>99.891204424604638</v>
      </c>
      <c r="J1411" s="6">
        <f t="shared" ref="J1411:J1414" si="414">G1411/E1411*100</f>
        <v>99.915206964667476</v>
      </c>
      <c r="K1411" s="6">
        <f t="shared" ref="K1411:K1414" si="415">G1411/F1411*100</f>
        <v>99.915947935944544</v>
      </c>
      <c r="L1411" s="46"/>
    </row>
    <row r="1412" spans="1:12" ht="47.25">
      <c r="A1412" s="96"/>
      <c r="B1412" s="99"/>
      <c r="C1412" s="81" t="s">
        <v>195</v>
      </c>
      <c r="D1412" s="6">
        <f t="shared" ref="D1412:H1417" si="416">D1462+D1520+D1552+D1600+D1656+D1696+D1712+D1728+D1736+D1784+D1801</f>
        <v>1806</v>
      </c>
      <c r="E1412" s="6">
        <f t="shared" si="416"/>
        <v>1806</v>
      </c>
      <c r="F1412" s="6">
        <f t="shared" si="416"/>
        <v>1806</v>
      </c>
      <c r="G1412" s="6">
        <f t="shared" si="416"/>
        <v>1806</v>
      </c>
      <c r="H1412" s="6">
        <f t="shared" si="416"/>
        <v>1806</v>
      </c>
      <c r="I1412" s="6">
        <f t="shared" si="413"/>
        <v>100</v>
      </c>
      <c r="J1412" s="6">
        <f t="shared" si="414"/>
        <v>100</v>
      </c>
      <c r="K1412" s="6">
        <f t="shared" si="415"/>
        <v>100</v>
      </c>
      <c r="L1412" s="46"/>
    </row>
    <row r="1413" spans="1:12" ht="31.5">
      <c r="A1413" s="96"/>
      <c r="B1413" s="99"/>
      <c r="C1413" s="81" t="s">
        <v>9</v>
      </c>
      <c r="D1413" s="6">
        <f t="shared" si="416"/>
        <v>94678.3</v>
      </c>
      <c r="E1413" s="6">
        <f t="shared" si="416"/>
        <v>42896.2</v>
      </c>
      <c r="F1413" s="6">
        <f t="shared" si="416"/>
        <v>42896.2</v>
      </c>
      <c r="G1413" s="6">
        <f t="shared" si="416"/>
        <v>40905</v>
      </c>
      <c r="H1413" s="6">
        <f t="shared" si="416"/>
        <v>92665.1</v>
      </c>
      <c r="I1413" s="6">
        <f t="shared" si="413"/>
        <v>97.873641584185606</v>
      </c>
      <c r="J1413" s="6">
        <f t="shared" si="414"/>
        <v>95.358096987611958</v>
      </c>
      <c r="K1413" s="6">
        <f t="shared" si="415"/>
        <v>95.358096987611958</v>
      </c>
      <c r="L1413" s="46"/>
    </row>
    <row r="1414" spans="1:12" ht="63">
      <c r="A1414" s="96"/>
      <c r="B1414" s="99"/>
      <c r="C1414" s="81" t="s">
        <v>196</v>
      </c>
      <c r="D1414" s="6">
        <f t="shared" si="416"/>
        <v>14612</v>
      </c>
      <c r="E1414" s="6">
        <f t="shared" si="416"/>
        <v>14612</v>
      </c>
      <c r="F1414" s="6">
        <f t="shared" si="416"/>
        <v>14612</v>
      </c>
      <c r="G1414" s="6">
        <f t="shared" si="416"/>
        <v>14612</v>
      </c>
      <c r="H1414" s="6">
        <f t="shared" si="416"/>
        <v>14612</v>
      </c>
      <c r="I1414" s="6">
        <f t="shared" si="413"/>
        <v>100</v>
      </c>
      <c r="J1414" s="6">
        <f t="shared" si="414"/>
        <v>100</v>
      </c>
      <c r="K1414" s="6">
        <f t="shared" si="415"/>
        <v>100</v>
      </c>
      <c r="L1414" s="46"/>
    </row>
    <row r="1415" spans="1:12" ht="31.5">
      <c r="A1415" s="96"/>
      <c r="B1415" s="99"/>
      <c r="C1415" s="81" t="s">
        <v>212</v>
      </c>
      <c r="D1415" s="6">
        <f t="shared" si="416"/>
        <v>0</v>
      </c>
      <c r="E1415" s="6" t="s">
        <v>227</v>
      </c>
      <c r="F1415" s="6" t="s">
        <v>227</v>
      </c>
      <c r="G1415" s="6" t="s">
        <v>227</v>
      </c>
      <c r="H1415" s="6">
        <f t="shared" si="416"/>
        <v>0</v>
      </c>
      <c r="I1415" s="6">
        <v>0</v>
      </c>
      <c r="J1415" s="6" t="s">
        <v>227</v>
      </c>
      <c r="K1415" s="6" t="s">
        <v>227</v>
      </c>
      <c r="L1415" s="46"/>
    </row>
    <row r="1416" spans="1:12" ht="31.5">
      <c r="A1416" s="96"/>
      <c r="B1416" s="99"/>
      <c r="C1416" s="81" t="s">
        <v>213</v>
      </c>
      <c r="D1416" s="6">
        <f t="shared" si="416"/>
        <v>15500</v>
      </c>
      <c r="E1416" s="6" t="s">
        <v>227</v>
      </c>
      <c r="F1416" s="6" t="s">
        <v>227</v>
      </c>
      <c r="G1416" s="6" t="s">
        <v>227</v>
      </c>
      <c r="H1416" s="6">
        <f t="shared" si="416"/>
        <v>15500</v>
      </c>
      <c r="I1416" s="6">
        <f t="shared" ref="I1416:I1417" si="417">H1416/D1416*100</f>
        <v>100</v>
      </c>
      <c r="J1416" s="6" t="s">
        <v>227</v>
      </c>
      <c r="K1416" s="6" t="s">
        <v>227</v>
      </c>
      <c r="L1416" s="46"/>
    </row>
    <row r="1417" spans="1:12" ht="78.75">
      <c r="A1417" s="96"/>
      <c r="B1417" s="99"/>
      <c r="C1417" s="81" t="s">
        <v>206</v>
      </c>
      <c r="D1417" s="6">
        <f t="shared" si="416"/>
        <v>58248</v>
      </c>
      <c r="E1417" s="6">
        <f t="shared" si="416"/>
        <v>58248</v>
      </c>
      <c r="F1417" s="6">
        <f t="shared" si="416"/>
        <v>58248</v>
      </c>
      <c r="G1417" s="6">
        <f t="shared" si="416"/>
        <v>58248</v>
      </c>
      <c r="H1417" s="6">
        <f t="shared" si="416"/>
        <v>58248</v>
      </c>
      <c r="I1417" s="6">
        <f t="shared" si="417"/>
        <v>100</v>
      </c>
      <c r="J1417" s="6">
        <f t="shared" ref="J1417" si="418">G1417/E1417*100</f>
        <v>100</v>
      </c>
      <c r="K1417" s="6">
        <f t="shared" ref="K1417" si="419">G1417/F1417*100</f>
        <v>100</v>
      </c>
      <c r="L1417" s="46"/>
    </row>
    <row r="1418" spans="1:12">
      <c r="A1418" s="96"/>
      <c r="B1418" s="99"/>
      <c r="C1418" s="136" t="s">
        <v>44</v>
      </c>
      <c r="D1418" s="137"/>
      <c r="E1418" s="6"/>
      <c r="F1418" s="6"/>
      <c r="G1418" s="6"/>
      <c r="H1418" s="6"/>
      <c r="I1418" s="6"/>
      <c r="J1418" s="6"/>
      <c r="K1418" s="6"/>
      <c r="L1418" s="46"/>
    </row>
    <row r="1419" spans="1:12">
      <c r="A1419" s="96"/>
      <c r="B1419" s="99"/>
      <c r="C1419" s="9" t="s">
        <v>3</v>
      </c>
      <c r="D1419" s="38">
        <f>D1420+D1422+D1424+D1425+D1426</f>
        <v>92684.9</v>
      </c>
      <c r="E1419" s="39" t="s">
        <v>227</v>
      </c>
      <c r="F1419" s="39" t="s">
        <v>227</v>
      </c>
      <c r="G1419" s="39" t="s">
        <v>227</v>
      </c>
      <c r="H1419" s="38">
        <f>H1420+H1422+H1424+H1425+H1426</f>
        <v>92684.9</v>
      </c>
      <c r="I1419" s="6">
        <f t="shared" ref="I1419" si="420">H1419/D1419*100</f>
        <v>100</v>
      </c>
      <c r="J1419" s="6" t="s">
        <v>227</v>
      </c>
      <c r="K1419" s="6" t="s">
        <v>227</v>
      </c>
      <c r="L1419" s="46"/>
    </row>
    <row r="1420" spans="1:12">
      <c r="A1420" s="96"/>
      <c r="B1420" s="99"/>
      <c r="C1420" s="81" t="s">
        <v>4</v>
      </c>
      <c r="D1420" s="6">
        <f>D1461</f>
        <v>38402.800000000003</v>
      </c>
      <c r="E1420" s="6">
        <f t="shared" ref="E1420:H1420" si="421">E1461</f>
        <v>38402.800000000003</v>
      </c>
      <c r="F1420" s="6">
        <f t="shared" si="421"/>
        <v>38402.800000000003</v>
      </c>
      <c r="G1420" s="6">
        <f t="shared" si="421"/>
        <v>38402.800000000003</v>
      </c>
      <c r="H1420" s="6">
        <f t="shared" si="421"/>
        <v>38402.800000000003</v>
      </c>
      <c r="I1420" s="6">
        <f t="shared" ref="I1420" si="422">H1420/D1420*100</f>
        <v>100</v>
      </c>
      <c r="J1420" s="6">
        <f t="shared" ref="J1420" si="423">G1420/E1420*100</f>
        <v>100</v>
      </c>
      <c r="K1420" s="6">
        <f t="shared" ref="K1420" si="424">G1420/F1420*100</f>
        <v>100</v>
      </c>
      <c r="L1420" s="46"/>
    </row>
    <row r="1421" spans="1:12" ht="47.25">
      <c r="A1421" s="96"/>
      <c r="B1421" s="99"/>
      <c r="C1421" s="81" t="s">
        <v>195</v>
      </c>
      <c r="D1421" s="6">
        <f t="shared" ref="D1421:H1426" si="425">D1462</f>
        <v>0</v>
      </c>
      <c r="E1421" s="6">
        <f t="shared" si="425"/>
        <v>0</v>
      </c>
      <c r="F1421" s="6">
        <f t="shared" si="425"/>
        <v>0</v>
      </c>
      <c r="G1421" s="6">
        <f t="shared" si="425"/>
        <v>0</v>
      </c>
      <c r="H1421" s="6">
        <f t="shared" si="425"/>
        <v>0</v>
      </c>
      <c r="I1421" s="6">
        <v>0</v>
      </c>
      <c r="J1421" s="6">
        <v>0</v>
      </c>
      <c r="K1421" s="6">
        <v>0</v>
      </c>
      <c r="L1421" s="46"/>
    </row>
    <row r="1422" spans="1:12" ht="31.5">
      <c r="A1422" s="96"/>
      <c r="B1422" s="99"/>
      <c r="C1422" s="81" t="s">
        <v>9</v>
      </c>
      <c r="D1422" s="6">
        <f t="shared" si="425"/>
        <v>51782.1</v>
      </c>
      <c r="E1422" s="6">
        <f t="shared" si="425"/>
        <v>0</v>
      </c>
      <c r="F1422" s="6">
        <f t="shared" si="425"/>
        <v>0</v>
      </c>
      <c r="G1422" s="6">
        <f t="shared" si="425"/>
        <v>0</v>
      </c>
      <c r="H1422" s="6">
        <f t="shared" si="425"/>
        <v>51782.1</v>
      </c>
      <c r="I1422" s="6">
        <f t="shared" ref="I1422" si="426">H1422/D1422*100</f>
        <v>100</v>
      </c>
      <c r="J1422" s="6" t="e">
        <f t="shared" ref="J1422" si="427">G1422/E1422*100</f>
        <v>#DIV/0!</v>
      </c>
      <c r="K1422" s="6" t="e">
        <f t="shared" ref="K1422" si="428">G1422/F1422*100</f>
        <v>#DIV/0!</v>
      </c>
      <c r="L1422" s="46"/>
    </row>
    <row r="1423" spans="1:12" ht="63">
      <c r="A1423" s="96"/>
      <c r="B1423" s="99"/>
      <c r="C1423" s="81" t="s">
        <v>196</v>
      </c>
      <c r="D1423" s="6">
        <f t="shared" si="425"/>
        <v>0</v>
      </c>
      <c r="E1423" s="6">
        <f t="shared" si="425"/>
        <v>0</v>
      </c>
      <c r="F1423" s="6">
        <f t="shared" si="425"/>
        <v>0</v>
      </c>
      <c r="G1423" s="6">
        <f t="shared" si="425"/>
        <v>0</v>
      </c>
      <c r="H1423" s="6">
        <f t="shared" si="425"/>
        <v>0</v>
      </c>
      <c r="I1423" s="6">
        <v>0</v>
      </c>
      <c r="J1423" s="6" t="s">
        <v>227</v>
      </c>
      <c r="K1423" s="6" t="s">
        <v>227</v>
      </c>
      <c r="L1423" s="46"/>
    </row>
    <row r="1424" spans="1:12" ht="31.5">
      <c r="A1424" s="96"/>
      <c r="B1424" s="99"/>
      <c r="C1424" s="81" t="s">
        <v>212</v>
      </c>
      <c r="D1424" s="6">
        <f t="shared" si="425"/>
        <v>0</v>
      </c>
      <c r="E1424" s="6" t="str">
        <f t="shared" si="425"/>
        <v>х</v>
      </c>
      <c r="F1424" s="6" t="str">
        <f t="shared" si="425"/>
        <v>х</v>
      </c>
      <c r="G1424" s="6" t="str">
        <f t="shared" si="425"/>
        <v>х</v>
      </c>
      <c r="H1424" s="6">
        <f t="shared" si="425"/>
        <v>0</v>
      </c>
      <c r="I1424" s="6">
        <v>0</v>
      </c>
      <c r="J1424" s="6" t="s">
        <v>227</v>
      </c>
      <c r="K1424" s="6" t="s">
        <v>227</v>
      </c>
      <c r="L1424" s="46"/>
    </row>
    <row r="1425" spans="1:12" ht="31.5">
      <c r="A1425" s="96"/>
      <c r="B1425" s="99"/>
      <c r="C1425" s="81" t="s">
        <v>213</v>
      </c>
      <c r="D1425" s="6">
        <f t="shared" si="425"/>
        <v>2500</v>
      </c>
      <c r="E1425" s="6" t="str">
        <f t="shared" si="425"/>
        <v>х</v>
      </c>
      <c r="F1425" s="6" t="str">
        <f t="shared" si="425"/>
        <v>х</v>
      </c>
      <c r="G1425" s="6" t="str">
        <f t="shared" si="425"/>
        <v>х</v>
      </c>
      <c r="H1425" s="6">
        <f t="shared" si="425"/>
        <v>2500</v>
      </c>
      <c r="I1425" s="6">
        <f t="shared" ref="I1425" si="429">H1425/D1425*100</f>
        <v>100</v>
      </c>
      <c r="J1425" s="6" t="s">
        <v>227</v>
      </c>
      <c r="K1425" s="6" t="s">
        <v>227</v>
      </c>
      <c r="L1425" s="46"/>
    </row>
    <row r="1426" spans="1:12" ht="78.75">
      <c r="A1426" s="96"/>
      <c r="B1426" s="100"/>
      <c r="C1426" s="81" t="s">
        <v>206</v>
      </c>
      <c r="D1426" s="6">
        <f t="shared" si="425"/>
        <v>0</v>
      </c>
      <c r="E1426" s="6">
        <f t="shared" si="425"/>
        <v>0</v>
      </c>
      <c r="F1426" s="6">
        <f t="shared" si="425"/>
        <v>0</v>
      </c>
      <c r="G1426" s="6">
        <f t="shared" si="425"/>
        <v>0</v>
      </c>
      <c r="H1426" s="6">
        <f t="shared" si="425"/>
        <v>0</v>
      </c>
      <c r="I1426" s="11">
        <v>0</v>
      </c>
      <c r="J1426" s="11">
        <v>0</v>
      </c>
      <c r="K1426" s="11">
        <v>0</v>
      </c>
      <c r="L1426" s="46"/>
    </row>
    <row r="1427" spans="1:12">
      <c r="A1427" s="96"/>
      <c r="B1427" s="98" t="s">
        <v>253</v>
      </c>
      <c r="C1427" s="9" t="s">
        <v>3</v>
      </c>
      <c r="D1427" s="38">
        <f>D1428+D1430+D1432+D1433+D1434</f>
        <v>41400</v>
      </c>
      <c r="E1427" s="39" t="s">
        <v>227</v>
      </c>
      <c r="F1427" s="39" t="s">
        <v>227</v>
      </c>
      <c r="G1427" s="39" t="s">
        <v>227</v>
      </c>
      <c r="H1427" s="38">
        <f>H1428+H1430+H1432+H1433+H1434</f>
        <v>40354.81</v>
      </c>
      <c r="I1427" s="6">
        <f t="shared" ref="I1427" si="430">H1427/D1427*100</f>
        <v>97.47538647342995</v>
      </c>
      <c r="J1427" s="6" t="s">
        <v>227</v>
      </c>
      <c r="K1427" s="6" t="s">
        <v>227</v>
      </c>
      <c r="L1427" s="46"/>
    </row>
    <row r="1428" spans="1:12">
      <c r="A1428" s="96"/>
      <c r="B1428" s="99"/>
      <c r="C1428" s="81" t="s">
        <v>4</v>
      </c>
      <c r="D1428" s="6">
        <f>D1527</f>
        <v>0</v>
      </c>
      <c r="E1428" s="6">
        <f t="shared" ref="E1428:H1428" si="431">E1527</f>
        <v>0</v>
      </c>
      <c r="F1428" s="6">
        <f t="shared" si="431"/>
        <v>0</v>
      </c>
      <c r="G1428" s="6">
        <f t="shared" si="431"/>
        <v>0</v>
      </c>
      <c r="H1428" s="6">
        <f t="shared" si="431"/>
        <v>0</v>
      </c>
      <c r="I1428" s="6">
        <v>0</v>
      </c>
      <c r="J1428" s="6" t="s">
        <v>227</v>
      </c>
      <c r="K1428" s="6" t="s">
        <v>227</v>
      </c>
      <c r="L1428" s="46"/>
    </row>
    <row r="1429" spans="1:12" ht="47.25">
      <c r="A1429" s="96"/>
      <c r="B1429" s="99"/>
      <c r="C1429" s="81" t="s">
        <v>195</v>
      </c>
      <c r="D1429" s="6">
        <f t="shared" ref="D1429:H1434" si="432">D1528</f>
        <v>0</v>
      </c>
      <c r="E1429" s="6">
        <f t="shared" si="432"/>
        <v>0</v>
      </c>
      <c r="F1429" s="6">
        <f t="shared" si="432"/>
        <v>0</v>
      </c>
      <c r="G1429" s="6">
        <f t="shared" si="432"/>
        <v>0</v>
      </c>
      <c r="H1429" s="6">
        <f t="shared" si="432"/>
        <v>0</v>
      </c>
      <c r="I1429" s="6">
        <v>0</v>
      </c>
      <c r="J1429" s="6">
        <v>0</v>
      </c>
      <c r="K1429" s="6">
        <v>0</v>
      </c>
      <c r="L1429" s="46"/>
    </row>
    <row r="1430" spans="1:12" ht="31.5">
      <c r="A1430" s="96"/>
      <c r="B1430" s="99"/>
      <c r="C1430" s="81" t="s">
        <v>9</v>
      </c>
      <c r="D1430" s="6">
        <f t="shared" si="432"/>
        <v>0</v>
      </c>
      <c r="E1430" s="6">
        <f t="shared" si="432"/>
        <v>0</v>
      </c>
      <c r="F1430" s="6">
        <f t="shared" si="432"/>
        <v>0</v>
      </c>
      <c r="G1430" s="6">
        <f t="shared" si="432"/>
        <v>0</v>
      </c>
      <c r="H1430" s="6">
        <f t="shared" si="432"/>
        <v>0</v>
      </c>
      <c r="I1430" s="6">
        <v>0</v>
      </c>
      <c r="J1430" s="6">
        <v>0</v>
      </c>
      <c r="K1430" s="6">
        <v>0</v>
      </c>
      <c r="L1430" s="46"/>
    </row>
    <row r="1431" spans="1:12" ht="63">
      <c r="A1431" s="96"/>
      <c r="B1431" s="99"/>
      <c r="C1431" s="81" t="s">
        <v>196</v>
      </c>
      <c r="D1431" s="6">
        <f t="shared" si="432"/>
        <v>0</v>
      </c>
      <c r="E1431" s="6">
        <f t="shared" si="432"/>
        <v>0</v>
      </c>
      <c r="F1431" s="6">
        <f t="shared" si="432"/>
        <v>0</v>
      </c>
      <c r="G1431" s="6">
        <f t="shared" si="432"/>
        <v>0</v>
      </c>
      <c r="H1431" s="6">
        <f t="shared" si="432"/>
        <v>0</v>
      </c>
      <c r="I1431" s="6">
        <v>0</v>
      </c>
      <c r="J1431" s="6">
        <v>0</v>
      </c>
      <c r="K1431" s="6">
        <v>0</v>
      </c>
      <c r="L1431" s="46"/>
    </row>
    <row r="1432" spans="1:12" ht="31.5">
      <c r="A1432" s="96"/>
      <c r="B1432" s="99"/>
      <c r="C1432" s="81" t="s">
        <v>212</v>
      </c>
      <c r="D1432" s="6">
        <f t="shared" si="432"/>
        <v>0</v>
      </c>
      <c r="E1432" s="6" t="str">
        <f t="shared" si="432"/>
        <v>х</v>
      </c>
      <c r="F1432" s="6" t="str">
        <f t="shared" si="432"/>
        <v>х</v>
      </c>
      <c r="G1432" s="6" t="str">
        <f t="shared" si="432"/>
        <v>х</v>
      </c>
      <c r="H1432" s="6">
        <f t="shared" si="432"/>
        <v>0</v>
      </c>
      <c r="I1432" s="6">
        <v>0</v>
      </c>
      <c r="J1432" s="6">
        <v>0</v>
      </c>
      <c r="K1432" s="6">
        <v>0</v>
      </c>
      <c r="L1432" s="46"/>
    </row>
    <row r="1433" spans="1:12" ht="31.5">
      <c r="A1433" s="96"/>
      <c r="B1433" s="99"/>
      <c r="C1433" s="81" t="s">
        <v>213</v>
      </c>
      <c r="D1433" s="6">
        <f t="shared" si="432"/>
        <v>0</v>
      </c>
      <c r="E1433" s="6" t="str">
        <f t="shared" si="432"/>
        <v>х</v>
      </c>
      <c r="F1433" s="6" t="str">
        <f t="shared" si="432"/>
        <v>х</v>
      </c>
      <c r="G1433" s="6" t="str">
        <f t="shared" si="432"/>
        <v>х</v>
      </c>
      <c r="H1433" s="6">
        <f t="shared" si="432"/>
        <v>0</v>
      </c>
      <c r="I1433" s="6">
        <v>0</v>
      </c>
      <c r="J1433" s="6" t="s">
        <v>227</v>
      </c>
      <c r="K1433" s="6" t="s">
        <v>227</v>
      </c>
      <c r="L1433" s="46"/>
    </row>
    <row r="1434" spans="1:12" ht="78.75">
      <c r="A1434" s="96"/>
      <c r="B1434" s="100"/>
      <c r="C1434" s="81" t="s">
        <v>206</v>
      </c>
      <c r="D1434" s="6">
        <f t="shared" si="432"/>
        <v>41400</v>
      </c>
      <c r="E1434" s="6">
        <f t="shared" si="432"/>
        <v>41400</v>
      </c>
      <c r="F1434" s="6">
        <f t="shared" si="432"/>
        <v>41400</v>
      </c>
      <c r="G1434" s="6">
        <f t="shared" si="432"/>
        <v>40354.81</v>
      </c>
      <c r="H1434" s="6">
        <f t="shared" si="432"/>
        <v>40354.81</v>
      </c>
      <c r="I1434" s="6">
        <f t="shared" ref="I1434" si="433">H1434/D1434*100</f>
        <v>97.47538647342995</v>
      </c>
      <c r="J1434" s="6">
        <f t="shared" ref="J1434" si="434">G1434/E1434*100</f>
        <v>97.47538647342995</v>
      </c>
      <c r="K1434" s="6">
        <f t="shared" ref="K1434" si="435">G1434/F1434*100</f>
        <v>97.47538647342995</v>
      </c>
      <c r="L1434" s="46"/>
    </row>
    <row r="1435" spans="1:12">
      <c r="A1435" s="96"/>
      <c r="B1435" s="98" t="s">
        <v>307</v>
      </c>
      <c r="C1435" s="9" t="s">
        <v>3</v>
      </c>
      <c r="D1435" s="38">
        <f>D1436+D1438+D1440+D1441+D1442</f>
        <v>2916.5</v>
      </c>
      <c r="E1435" s="39" t="s">
        <v>227</v>
      </c>
      <c r="F1435" s="39" t="s">
        <v>227</v>
      </c>
      <c r="G1435" s="39" t="s">
        <v>227</v>
      </c>
      <c r="H1435" s="38">
        <f>H1436+H1438+H1440+H1441+H1442</f>
        <v>2847.4</v>
      </c>
      <c r="I1435" s="6">
        <f t="shared" ref="I1435" si="436">H1435/D1435*100</f>
        <v>97.630721755528896</v>
      </c>
      <c r="J1435" s="6" t="s">
        <v>227</v>
      </c>
      <c r="K1435" s="6" t="s">
        <v>227</v>
      </c>
      <c r="L1435" s="46"/>
    </row>
    <row r="1436" spans="1:12">
      <c r="A1436" s="96"/>
      <c r="B1436" s="99"/>
      <c r="C1436" s="81" t="s">
        <v>4</v>
      </c>
      <c r="D1436" s="6">
        <f>D1808</f>
        <v>0</v>
      </c>
      <c r="E1436" s="6">
        <f t="shared" ref="E1436:H1436" si="437">E1808</f>
        <v>0</v>
      </c>
      <c r="F1436" s="6">
        <f t="shared" si="437"/>
        <v>0</v>
      </c>
      <c r="G1436" s="6">
        <f t="shared" si="437"/>
        <v>0</v>
      </c>
      <c r="H1436" s="6">
        <f t="shared" si="437"/>
        <v>0</v>
      </c>
      <c r="I1436" s="6">
        <v>0</v>
      </c>
      <c r="J1436" s="6">
        <v>0</v>
      </c>
      <c r="K1436" s="6">
        <v>0</v>
      </c>
      <c r="L1436" s="46"/>
    </row>
    <row r="1437" spans="1:12" ht="47.25">
      <c r="A1437" s="96"/>
      <c r="B1437" s="99"/>
      <c r="C1437" s="81" t="s">
        <v>195</v>
      </c>
      <c r="D1437" s="6">
        <f t="shared" ref="D1437:H1442" si="438">D1809</f>
        <v>0</v>
      </c>
      <c r="E1437" s="6">
        <f t="shared" si="438"/>
        <v>0</v>
      </c>
      <c r="F1437" s="6">
        <f t="shared" si="438"/>
        <v>0</v>
      </c>
      <c r="G1437" s="6">
        <f t="shared" si="438"/>
        <v>0</v>
      </c>
      <c r="H1437" s="6">
        <f t="shared" si="438"/>
        <v>0</v>
      </c>
      <c r="I1437" s="6">
        <v>0</v>
      </c>
      <c r="J1437" s="6">
        <v>0</v>
      </c>
      <c r="K1437" s="6">
        <v>0</v>
      </c>
      <c r="L1437" s="46"/>
    </row>
    <row r="1438" spans="1:12" ht="31.5">
      <c r="A1438" s="96"/>
      <c r="B1438" s="99"/>
      <c r="C1438" s="81" t="s">
        <v>9</v>
      </c>
      <c r="D1438" s="6">
        <f>D1810</f>
        <v>2916.5</v>
      </c>
      <c r="E1438" s="6">
        <f t="shared" ref="E1438:H1438" si="439">E1810</f>
        <v>2916.5</v>
      </c>
      <c r="F1438" s="6">
        <f t="shared" si="439"/>
        <v>2916.5</v>
      </c>
      <c r="G1438" s="6">
        <f t="shared" si="439"/>
        <v>2877.5</v>
      </c>
      <c r="H1438" s="6">
        <f t="shared" si="439"/>
        <v>2847.4</v>
      </c>
      <c r="I1438" s="6">
        <f t="shared" ref="I1438" si="440">H1438/D1438*100</f>
        <v>97.630721755528896</v>
      </c>
      <c r="J1438" s="6">
        <f t="shared" ref="J1438" si="441">G1438/E1438*100</f>
        <v>98.662780730327455</v>
      </c>
      <c r="K1438" s="6">
        <f t="shared" ref="K1438" si="442">G1438/F1438*100</f>
        <v>98.662780730327455</v>
      </c>
      <c r="L1438" s="46"/>
    </row>
    <row r="1439" spans="1:12" ht="63">
      <c r="A1439" s="96"/>
      <c r="B1439" s="99"/>
      <c r="C1439" s="81" t="s">
        <v>196</v>
      </c>
      <c r="D1439" s="6">
        <f t="shared" si="438"/>
        <v>0</v>
      </c>
      <c r="E1439" s="6">
        <f t="shared" si="438"/>
        <v>0</v>
      </c>
      <c r="F1439" s="6">
        <f t="shared" si="438"/>
        <v>0</v>
      </c>
      <c r="G1439" s="6">
        <f t="shared" si="438"/>
        <v>0</v>
      </c>
      <c r="H1439" s="6">
        <f t="shared" si="438"/>
        <v>0</v>
      </c>
      <c r="I1439" s="6">
        <v>0</v>
      </c>
      <c r="J1439" s="6">
        <v>0</v>
      </c>
      <c r="K1439" s="6">
        <v>0</v>
      </c>
      <c r="L1439" s="46"/>
    </row>
    <row r="1440" spans="1:12" ht="31.5">
      <c r="A1440" s="96"/>
      <c r="B1440" s="99"/>
      <c r="C1440" s="81" t="s">
        <v>212</v>
      </c>
      <c r="D1440" s="6">
        <f t="shared" si="438"/>
        <v>0</v>
      </c>
      <c r="E1440" s="6" t="str">
        <f t="shared" si="438"/>
        <v>х</v>
      </c>
      <c r="F1440" s="6" t="str">
        <f t="shared" si="438"/>
        <v>х</v>
      </c>
      <c r="G1440" s="6" t="str">
        <f t="shared" si="438"/>
        <v>х</v>
      </c>
      <c r="H1440" s="6">
        <f t="shared" si="438"/>
        <v>0</v>
      </c>
      <c r="I1440" s="6">
        <v>0</v>
      </c>
      <c r="J1440" s="6" t="s">
        <v>227</v>
      </c>
      <c r="K1440" s="6" t="s">
        <v>227</v>
      </c>
      <c r="L1440" s="46"/>
    </row>
    <row r="1441" spans="1:12" ht="31.5">
      <c r="A1441" s="96"/>
      <c r="B1441" s="99"/>
      <c r="C1441" s="81" t="s">
        <v>213</v>
      </c>
      <c r="D1441" s="6">
        <f t="shared" si="438"/>
        <v>0</v>
      </c>
      <c r="E1441" s="6" t="str">
        <f t="shared" si="438"/>
        <v>х</v>
      </c>
      <c r="F1441" s="6" t="str">
        <f t="shared" si="438"/>
        <v>х</v>
      </c>
      <c r="G1441" s="6" t="str">
        <f t="shared" si="438"/>
        <v>х</v>
      </c>
      <c r="H1441" s="6">
        <f t="shared" si="438"/>
        <v>0</v>
      </c>
      <c r="I1441" s="6">
        <v>0</v>
      </c>
      <c r="J1441" s="6" t="s">
        <v>227</v>
      </c>
      <c r="K1441" s="6" t="s">
        <v>227</v>
      </c>
      <c r="L1441" s="46"/>
    </row>
    <row r="1442" spans="1:12" ht="78.75">
      <c r="A1442" s="96"/>
      <c r="B1442" s="100"/>
      <c r="C1442" s="81" t="s">
        <v>206</v>
      </c>
      <c r="D1442" s="6">
        <f t="shared" si="438"/>
        <v>0</v>
      </c>
      <c r="E1442" s="6">
        <f t="shared" si="438"/>
        <v>0</v>
      </c>
      <c r="F1442" s="6">
        <f t="shared" si="438"/>
        <v>0</v>
      </c>
      <c r="G1442" s="6">
        <f t="shared" si="438"/>
        <v>0</v>
      </c>
      <c r="H1442" s="6">
        <f t="shared" si="438"/>
        <v>0</v>
      </c>
      <c r="I1442" s="6">
        <v>0</v>
      </c>
      <c r="J1442" s="6">
        <v>0</v>
      </c>
      <c r="K1442" s="6">
        <v>0</v>
      </c>
      <c r="L1442" s="46"/>
    </row>
    <row r="1443" spans="1:12">
      <c r="A1443" s="96"/>
      <c r="B1443" s="98" t="s">
        <v>233</v>
      </c>
      <c r="C1443" s="9" t="s">
        <v>3</v>
      </c>
      <c r="D1443" s="38">
        <f>D1444+D1446+D1448+D1449+D1450</f>
        <v>2968.6</v>
      </c>
      <c r="E1443" s="39" t="s">
        <v>227</v>
      </c>
      <c r="F1443" s="39" t="s">
        <v>227</v>
      </c>
      <c r="G1443" s="39" t="s">
        <v>227</v>
      </c>
      <c r="H1443" s="38">
        <f>H1444+H1446+H1448+H1449+H1450</f>
        <v>2899.3</v>
      </c>
      <c r="I1443" s="6">
        <f t="shared" ref="I1443" si="443">H1443/D1443*100</f>
        <v>97.665566260189991</v>
      </c>
      <c r="J1443" s="6" t="s">
        <v>227</v>
      </c>
      <c r="K1443" s="6" t="s">
        <v>227</v>
      </c>
      <c r="L1443" s="46"/>
    </row>
    <row r="1444" spans="1:12">
      <c r="A1444" s="96"/>
      <c r="B1444" s="99"/>
      <c r="C1444" s="81" t="s">
        <v>4</v>
      </c>
      <c r="D1444" s="6">
        <f>D1816</f>
        <v>0</v>
      </c>
      <c r="E1444" s="6">
        <f t="shared" ref="E1444:H1444" si="444">E1816</f>
        <v>0</v>
      </c>
      <c r="F1444" s="6">
        <f t="shared" si="444"/>
        <v>0</v>
      </c>
      <c r="G1444" s="6">
        <f t="shared" si="444"/>
        <v>0</v>
      </c>
      <c r="H1444" s="6">
        <f t="shared" si="444"/>
        <v>0</v>
      </c>
      <c r="I1444" s="6">
        <v>0</v>
      </c>
      <c r="J1444" s="6">
        <v>0</v>
      </c>
      <c r="K1444" s="6">
        <v>0</v>
      </c>
      <c r="L1444" s="46"/>
    </row>
    <row r="1445" spans="1:12" ht="47.25">
      <c r="A1445" s="96"/>
      <c r="B1445" s="99"/>
      <c r="C1445" s="81" t="s">
        <v>195</v>
      </c>
      <c r="D1445" s="6">
        <f t="shared" ref="D1445:H1450" si="445">D1817</f>
        <v>0</v>
      </c>
      <c r="E1445" s="6">
        <f t="shared" si="445"/>
        <v>0</v>
      </c>
      <c r="F1445" s="6">
        <f t="shared" si="445"/>
        <v>0</v>
      </c>
      <c r="G1445" s="6">
        <f t="shared" si="445"/>
        <v>0</v>
      </c>
      <c r="H1445" s="6">
        <f t="shared" si="445"/>
        <v>0</v>
      </c>
      <c r="I1445" s="6">
        <v>0</v>
      </c>
      <c r="J1445" s="6">
        <v>0</v>
      </c>
      <c r="K1445" s="6">
        <v>0</v>
      </c>
      <c r="L1445" s="46"/>
    </row>
    <row r="1446" spans="1:12" ht="31.5">
      <c r="A1446" s="96"/>
      <c r="B1446" s="99"/>
      <c r="C1446" s="81" t="s">
        <v>9</v>
      </c>
      <c r="D1446" s="6">
        <f t="shared" si="445"/>
        <v>2968.6</v>
      </c>
      <c r="E1446" s="6">
        <f t="shared" si="445"/>
        <v>2968.6</v>
      </c>
      <c r="F1446" s="6">
        <f t="shared" si="445"/>
        <v>2968.6</v>
      </c>
      <c r="G1446" s="6">
        <f t="shared" si="445"/>
        <v>2899.3</v>
      </c>
      <c r="H1446" s="6">
        <f t="shared" si="445"/>
        <v>2899.3</v>
      </c>
      <c r="I1446" s="6">
        <f t="shared" ref="I1446" si="446">H1446/D1446*100</f>
        <v>97.665566260189991</v>
      </c>
      <c r="J1446" s="6">
        <f t="shared" ref="J1446" si="447">G1446/E1446*100</f>
        <v>97.665566260189991</v>
      </c>
      <c r="K1446" s="6">
        <f t="shared" ref="K1446" si="448">G1446/F1446*100</f>
        <v>97.665566260189991</v>
      </c>
      <c r="L1446" s="46"/>
    </row>
    <row r="1447" spans="1:12" ht="63">
      <c r="A1447" s="96"/>
      <c r="B1447" s="99"/>
      <c r="C1447" s="81" t="s">
        <v>196</v>
      </c>
      <c r="D1447" s="6">
        <f t="shared" si="445"/>
        <v>0</v>
      </c>
      <c r="E1447" s="6">
        <f t="shared" si="445"/>
        <v>0</v>
      </c>
      <c r="F1447" s="6">
        <f t="shared" si="445"/>
        <v>0</v>
      </c>
      <c r="G1447" s="6">
        <f t="shared" si="445"/>
        <v>0</v>
      </c>
      <c r="H1447" s="6">
        <f t="shared" si="445"/>
        <v>0</v>
      </c>
      <c r="I1447" s="6">
        <v>0</v>
      </c>
      <c r="J1447" s="6">
        <v>0</v>
      </c>
      <c r="K1447" s="6">
        <v>0</v>
      </c>
      <c r="L1447" s="46"/>
    </row>
    <row r="1448" spans="1:12" ht="31.5">
      <c r="A1448" s="96"/>
      <c r="B1448" s="99"/>
      <c r="C1448" s="81" t="s">
        <v>212</v>
      </c>
      <c r="D1448" s="6">
        <f t="shared" si="445"/>
        <v>0</v>
      </c>
      <c r="E1448" s="6" t="str">
        <f t="shared" si="445"/>
        <v>х</v>
      </c>
      <c r="F1448" s="6" t="str">
        <f t="shared" si="445"/>
        <v>х</v>
      </c>
      <c r="G1448" s="6" t="str">
        <f t="shared" si="445"/>
        <v>х</v>
      </c>
      <c r="H1448" s="6">
        <f t="shared" si="445"/>
        <v>0</v>
      </c>
      <c r="I1448" s="6">
        <v>0</v>
      </c>
      <c r="J1448" s="6" t="s">
        <v>227</v>
      </c>
      <c r="K1448" s="6" t="s">
        <v>227</v>
      </c>
      <c r="L1448" s="46"/>
    </row>
    <row r="1449" spans="1:12" ht="31.5">
      <c r="A1449" s="96"/>
      <c r="B1449" s="99"/>
      <c r="C1449" s="81" t="s">
        <v>213</v>
      </c>
      <c r="D1449" s="6">
        <f t="shared" si="445"/>
        <v>0</v>
      </c>
      <c r="E1449" s="6" t="str">
        <f t="shared" si="445"/>
        <v>х</v>
      </c>
      <c r="F1449" s="6" t="str">
        <f t="shared" si="445"/>
        <v>х</v>
      </c>
      <c r="G1449" s="6" t="str">
        <f t="shared" si="445"/>
        <v>х</v>
      </c>
      <c r="H1449" s="6">
        <f t="shared" si="445"/>
        <v>0</v>
      </c>
      <c r="I1449" s="6">
        <v>0</v>
      </c>
      <c r="J1449" s="6" t="s">
        <v>227</v>
      </c>
      <c r="K1449" s="6" t="s">
        <v>227</v>
      </c>
      <c r="L1449" s="46"/>
    </row>
    <row r="1450" spans="1:12" ht="78.75">
      <c r="A1450" s="96"/>
      <c r="B1450" s="100"/>
      <c r="C1450" s="81" t="s">
        <v>206</v>
      </c>
      <c r="D1450" s="6">
        <f t="shared" si="445"/>
        <v>0</v>
      </c>
      <c r="E1450" s="6">
        <f t="shared" si="445"/>
        <v>0</v>
      </c>
      <c r="F1450" s="6">
        <f t="shared" si="445"/>
        <v>0</v>
      </c>
      <c r="G1450" s="6">
        <f t="shared" si="445"/>
        <v>0</v>
      </c>
      <c r="H1450" s="6">
        <f t="shared" si="445"/>
        <v>0</v>
      </c>
      <c r="I1450" s="6">
        <v>0</v>
      </c>
      <c r="J1450" s="6">
        <v>0</v>
      </c>
      <c r="K1450" s="6">
        <v>0</v>
      </c>
      <c r="L1450" s="46"/>
    </row>
    <row r="1451" spans="1:12">
      <c r="A1451" s="96"/>
      <c r="B1451" s="98" t="s">
        <v>308</v>
      </c>
      <c r="C1451" s="9" t="s">
        <v>3</v>
      </c>
      <c r="D1451" s="38">
        <f>D1452+D1454+D1456+D1457+D1458</f>
        <v>234.4</v>
      </c>
      <c r="E1451" s="39" t="s">
        <v>227</v>
      </c>
      <c r="F1451" s="39" t="s">
        <v>227</v>
      </c>
      <c r="G1451" s="39" t="s">
        <v>227</v>
      </c>
      <c r="H1451" s="38">
        <f>H1452+H1454+H1456+H1457+H1458</f>
        <v>234.4</v>
      </c>
      <c r="I1451" s="6">
        <f t="shared" ref="I1451" si="449">H1451/D1451*100</f>
        <v>100</v>
      </c>
      <c r="J1451" s="6" t="s">
        <v>227</v>
      </c>
      <c r="K1451" s="6" t="s">
        <v>227</v>
      </c>
      <c r="L1451" s="46"/>
    </row>
    <row r="1452" spans="1:12">
      <c r="A1452" s="96"/>
      <c r="B1452" s="99"/>
      <c r="C1452" s="81" t="s">
        <v>4</v>
      </c>
      <c r="D1452" s="6">
        <f>D1824</f>
        <v>0</v>
      </c>
      <c r="E1452" s="6">
        <f t="shared" ref="E1452:H1452" si="450">E1824</f>
        <v>0</v>
      </c>
      <c r="F1452" s="6">
        <f t="shared" si="450"/>
        <v>0</v>
      </c>
      <c r="G1452" s="6">
        <f t="shared" si="450"/>
        <v>0</v>
      </c>
      <c r="H1452" s="6">
        <f t="shared" si="450"/>
        <v>0</v>
      </c>
      <c r="I1452" s="6">
        <v>0</v>
      </c>
      <c r="J1452" s="6">
        <v>0</v>
      </c>
      <c r="K1452" s="6">
        <v>0</v>
      </c>
      <c r="L1452" s="46"/>
    </row>
    <row r="1453" spans="1:12" ht="47.25">
      <c r="A1453" s="96"/>
      <c r="B1453" s="99"/>
      <c r="C1453" s="81" t="s">
        <v>195</v>
      </c>
      <c r="D1453" s="6">
        <f t="shared" ref="D1453:H1458" si="451">D1825</f>
        <v>0</v>
      </c>
      <c r="E1453" s="6">
        <f t="shared" si="451"/>
        <v>0</v>
      </c>
      <c r="F1453" s="6">
        <f t="shared" si="451"/>
        <v>0</v>
      </c>
      <c r="G1453" s="6">
        <f t="shared" si="451"/>
        <v>0</v>
      </c>
      <c r="H1453" s="6">
        <f t="shared" si="451"/>
        <v>0</v>
      </c>
      <c r="I1453" s="6">
        <v>0</v>
      </c>
      <c r="J1453" s="6">
        <v>0</v>
      </c>
      <c r="K1453" s="6">
        <v>0</v>
      </c>
      <c r="L1453" s="46"/>
    </row>
    <row r="1454" spans="1:12" ht="31.5">
      <c r="A1454" s="96"/>
      <c r="B1454" s="99"/>
      <c r="C1454" s="81" t="s">
        <v>9</v>
      </c>
      <c r="D1454" s="6">
        <f t="shared" si="451"/>
        <v>234.4</v>
      </c>
      <c r="E1454" s="6">
        <f t="shared" si="451"/>
        <v>234.4</v>
      </c>
      <c r="F1454" s="6">
        <f t="shared" si="451"/>
        <v>234.4</v>
      </c>
      <c r="G1454" s="6">
        <f t="shared" si="451"/>
        <v>234.4</v>
      </c>
      <c r="H1454" s="6">
        <f t="shared" si="451"/>
        <v>234.4</v>
      </c>
      <c r="I1454" s="6">
        <f t="shared" ref="I1454" si="452">H1454/D1454*100</f>
        <v>100</v>
      </c>
      <c r="J1454" s="6">
        <f t="shared" ref="J1454" si="453">G1454/E1454*100</f>
        <v>100</v>
      </c>
      <c r="K1454" s="6">
        <f t="shared" ref="K1454" si="454">G1454/F1454*100</f>
        <v>100</v>
      </c>
      <c r="L1454" s="46"/>
    </row>
    <row r="1455" spans="1:12" ht="63">
      <c r="A1455" s="96"/>
      <c r="B1455" s="99"/>
      <c r="C1455" s="81" t="s">
        <v>196</v>
      </c>
      <c r="D1455" s="6">
        <f t="shared" si="451"/>
        <v>0</v>
      </c>
      <c r="E1455" s="6">
        <f t="shared" si="451"/>
        <v>0</v>
      </c>
      <c r="F1455" s="6">
        <f t="shared" si="451"/>
        <v>0</v>
      </c>
      <c r="G1455" s="6">
        <f t="shared" si="451"/>
        <v>0</v>
      </c>
      <c r="H1455" s="6">
        <f t="shared" si="451"/>
        <v>0</v>
      </c>
      <c r="I1455" s="6">
        <v>0</v>
      </c>
      <c r="J1455" s="6">
        <v>0</v>
      </c>
      <c r="K1455" s="6">
        <v>0</v>
      </c>
      <c r="L1455" s="46"/>
    </row>
    <row r="1456" spans="1:12" ht="31.5">
      <c r="A1456" s="96"/>
      <c r="B1456" s="99"/>
      <c r="C1456" s="81" t="s">
        <v>212</v>
      </c>
      <c r="D1456" s="6">
        <f t="shared" si="451"/>
        <v>0</v>
      </c>
      <c r="E1456" s="6" t="str">
        <f t="shared" si="451"/>
        <v>х</v>
      </c>
      <c r="F1456" s="6" t="str">
        <f t="shared" si="451"/>
        <v>х</v>
      </c>
      <c r="G1456" s="6" t="str">
        <f t="shared" si="451"/>
        <v>х</v>
      </c>
      <c r="H1456" s="6">
        <f t="shared" si="451"/>
        <v>0</v>
      </c>
      <c r="I1456" s="6">
        <v>0</v>
      </c>
      <c r="J1456" s="6" t="s">
        <v>227</v>
      </c>
      <c r="K1456" s="6" t="s">
        <v>227</v>
      </c>
      <c r="L1456" s="46"/>
    </row>
    <row r="1457" spans="1:14" ht="31.5">
      <c r="A1457" s="96"/>
      <c r="B1457" s="99"/>
      <c r="C1457" s="81" t="s">
        <v>213</v>
      </c>
      <c r="D1457" s="6">
        <f t="shared" si="451"/>
        <v>0</v>
      </c>
      <c r="E1457" s="6" t="str">
        <f t="shared" si="451"/>
        <v>х</v>
      </c>
      <c r="F1457" s="6" t="str">
        <f t="shared" si="451"/>
        <v>х</v>
      </c>
      <c r="G1457" s="6" t="str">
        <f t="shared" si="451"/>
        <v>х</v>
      </c>
      <c r="H1457" s="6">
        <f t="shared" si="451"/>
        <v>0</v>
      </c>
      <c r="I1457" s="6">
        <v>0</v>
      </c>
      <c r="J1457" s="6" t="s">
        <v>227</v>
      </c>
      <c r="K1457" s="6" t="s">
        <v>227</v>
      </c>
      <c r="L1457" s="46"/>
    </row>
    <row r="1458" spans="1:14" ht="78.75">
      <c r="A1458" s="97"/>
      <c r="B1458" s="100"/>
      <c r="C1458" s="81" t="s">
        <v>206</v>
      </c>
      <c r="D1458" s="6">
        <f t="shared" si="451"/>
        <v>0</v>
      </c>
      <c r="E1458" s="6">
        <f t="shared" si="451"/>
        <v>0</v>
      </c>
      <c r="F1458" s="6">
        <f t="shared" si="451"/>
        <v>0</v>
      </c>
      <c r="G1458" s="6">
        <f t="shared" si="451"/>
        <v>0</v>
      </c>
      <c r="H1458" s="6">
        <f t="shared" si="451"/>
        <v>0</v>
      </c>
      <c r="I1458" s="6">
        <v>0</v>
      </c>
      <c r="J1458" s="6">
        <v>0</v>
      </c>
      <c r="K1458" s="6">
        <v>0</v>
      </c>
      <c r="L1458" s="46"/>
    </row>
    <row r="1459" spans="1:14">
      <c r="A1459" s="33"/>
      <c r="B1459" s="26"/>
      <c r="C1459" s="29" t="s">
        <v>65</v>
      </c>
      <c r="D1459" s="29"/>
      <c r="E1459" s="29"/>
      <c r="F1459" s="29"/>
      <c r="G1459" s="29"/>
      <c r="H1459" s="29"/>
      <c r="I1459" s="29"/>
      <c r="J1459" s="29"/>
      <c r="K1459" s="29"/>
      <c r="L1459" s="46"/>
    </row>
    <row r="1460" spans="1:14">
      <c r="A1460" s="95" t="s">
        <v>208</v>
      </c>
      <c r="B1460" s="98" t="s">
        <v>190</v>
      </c>
      <c r="C1460" s="9" t="s">
        <v>3</v>
      </c>
      <c r="D1460" s="38">
        <f>D1461+D1463+D1465+D1466+D1467</f>
        <v>92684.9</v>
      </c>
      <c r="E1460" s="39" t="s">
        <v>227</v>
      </c>
      <c r="F1460" s="39" t="s">
        <v>227</v>
      </c>
      <c r="G1460" s="39" t="s">
        <v>227</v>
      </c>
      <c r="H1460" s="38">
        <f>H1461+H1463+H1465+H1466+H1467</f>
        <v>92684.9</v>
      </c>
      <c r="I1460" s="6">
        <f t="shared" ref="I1460" si="455">H1460/D1460*100</f>
        <v>100</v>
      </c>
      <c r="J1460" s="6" t="s">
        <v>227</v>
      </c>
      <c r="K1460" s="6" t="s">
        <v>227</v>
      </c>
      <c r="L1460" s="46"/>
    </row>
    <row r="1461" spans="1:14">
      <c r="A1461" s="96"/>
      <c r="B1461" s="99"/>
      <c r="C1461" s="81" t="s">
        <v>4</v>
      </c>
      <c r="D1461" s="6">
        <f>D1469+D1477+D1485+D1493</f>
        <v>38402.800000000003</v>
      </c>
      <c r="E1461" s="6">
        <f t="shared" ref="E1461:H1461" si="456">E1469+E1477+E1485+E1493</f>
        <v>38402.800000000003</v>
      </c>
      <c r="F1461" s="6">
        <f t="shared" si="456"/>
        <v>38402.800000000003</v>
      </c>
      <c r="G1461" s="6">
        <f t="shared" si="456"/>
        <v>38402.800000000003</v>
      </c>
      <c r="H1461" s="6">
        <f t="shared" si="456"/>
        <v>38402.800000000003</v>
      </c>
      <c r="I1461" s="6">
        <f t="shared" ref="I1461" si="457">H1461/D1461*100</f>
        <v>100</v>
      </c>
      <c r="J1461" s="6">
        <f t="shared" ref="J1461" si="458">G1461/E1461*100</f>
        <v>100</v>
      </c>
      <c r="K1461" s="6">
        <f t="shared" ref="K1461" si="459">G1461/F1461*100</f>
        <v>100</v>
      </c>
      <c r="L1461" s="53"/>
    </row>
    <row r="1462" spans="1:14" ht="47.25">
      <c r="A1462" s="96"/>
      <c r="B1462" s="99"/>
      <c r="C1462" s="81" t="s">
        <v>195</v>
      </c>
      <c r="D1462" s="6">
        <f t="shared" ref="D1462:H1467" si="460">D1470+D1478+D1486+D1494</f>
        <v>0</v>
      </c>
      <c r="E1462" s="6">
        <f t="shared" si="460"/>
        <v>0</v>
      </c>
      <c r="F1462" s="6">
        <f t="shared" si="460"/>
        <v>0</v>
      </c>
      <c r="G1462" s="6">
        <f t="shared" si="460"/>
        <v>0</v>
      </c>
      <c r="H1462" s="6">
        <f t="shared" si="460"/>
        <v>0</v>
      </c>
      <c r="I1462" s="6">
        <v>0</v>
      </c>
      <c r="J1462" s="6">
        <v>0</v>
      </c>
      <c r="K1462" s="6">
        <v>0</v>
      </c>
      <c r="L1462" s="53"/>
    </row>
    <row r="1463" spans="1:14" ht="31.5">
      <c r="A1463" s="96"/>
      <c r="B1463" s="99"/>
      <c r="C1463" s="81" t="s">
        <v>9</v>
      </c>
      <c r="D1463" s="6">
        <f t="shared" si="460"/>
        <v>51782.1</v>
      </c>
      <c r="E1463" s="6">
        <f t="shared" si="460"/>
        <v>0</v>
      </c>
      <c r="F1463" s="6">
        <v>0</v>
      </c>
      <c r="G1463" s="6">
        <v>0</v>
      </c>
      <c r="H1463" s="6">
        <f t="shared" si="460"/>
        <v>51782.1</v>
      </c>
      <c r="I1463" s="6">
        <f t="shared" ref="I1463" si="461">H1463/D1463*100</f>
        <v>100</v>
      </c>
      <c r="J1463" s="6">
        <v>0</v>
      </c>
      <c r="K1463" s="6">
        <v>0</v>
      </c>
      <c r="L1463" s="46"/>
      <c r="N1463" s="42"/>
    </row>
    <row r="1464" spans="1:14" ht="63">
      <c r="A1464" s="96"/>
      <c r="B1464" s="99"/>
      <c r="C1464" s="81" t="s">
        <v>196</v>
      </c>
      <c r="D1464" s="6">
        <f t="shared" si="460"/>
        <v>0</v>
      </c>
      <c r="E1464" s="6">
        <f t="shared" si="460"/>
        <v>0</v>
      </c>
      <c r="F1464" s="6">
        <f t="shared" si="460"/>
        <v>0</v>
      </c>
      <c r="G1464" s="6">
        <f t="shared" si="460"/>
        <v>0</v>
      </c>
      <c r="H1464" s="6">
        <f t="shared" si="460"/>
        <v>0</v>
      </c>
      <c r="I1464" s="6">
        <v>0</v>
      </c>
      <c r="J1464" s="6">
        <v>0</v>
      </c>
      <c r="K1464" s="6">
        <v>0</v>
      </c>
      <c r="L1464" s="46"/>
    </row>
    <row r="1465" spans="1:14" ht="31.5">
      <c r="A1465" s="96"/>
      <c r="B1465" s="99"/>
      <c r="C1465" s="81" t="s">
        <v>212</v>
      </c>
      <c r="D1465" s="6">
        <f t="shared" si="460"/>
        <v>0</v>
      </c>
      <c r="E1465" s="6" t="s">
        <v>227</v>
      </c>
      <c r="F1465" s="6" t="s">
        <v>227</v>
      </c>
      <c r="G1465" s="6" t="s">
        <v>227</v>
      </c>
      <c r="H1465" s="6">
        <f t="shared" si="460"/>
        <v>0</v>
      </c>
      <c r="I1465" s="6">
        <v>0</v>
      </c>
      <c r="J1465" s="6" t="s">
        <v>227</v>
      </c>
      <c r="K1465" s="6" t="s">
        <v>227</v>
      </c>
      <c r="L1465" s="46"/>
    </row>
    <row r="1466" spans="1:14" ht="31.5">
      <c r="A1466" s="96"/>
      <c r="B1466" s="99"/>
      <c r="C1466" s="81" t="s">
        <v>213</v>
      </c>
      <c r="D1466" s="6">
        <f t="shared" si="460"/>
        <v>2500</v>
      </c>
      <c r="E1466" s="6" t="s">
        <v>227</v>
      </c>
      <c r="F1466" s="6" t="s">
        <v>227</v>
      </c>
      <c r="G1466" s="6" t="s">
        <v>227</v>
      </c>
      <c r="H1466" s="6">
        <f t="shared" si="460"/>
        <v>2500</v>
      </c>
      <c r="I1466" s="6">
        <f t="shared" ref="I1466" si="462">H1466/D1466*100</f>
        <v>100</v>
      </c>
      <c r="J1466" s="6" t="s">
        <v>227</v>
      </c>
      <c r="K1466" s="6" t="s">
        <v>227</v>
      </c>
      <c r="L1466" s="46"/>
    </row>
    <row r="1467" spans="1:14" ht="78.75">
      <c r="A1467" s="97"/>
      <c r="B1467" s="100"/>
      <c r="C1467" s="81" t="s">
        <v>206</v>
      </c>
      <c r="D1467" s="6">
        <f t="shared" si="460"/>
        <v>0</v>
      </c>
      <c r="E1467" s="6">
        <f t="shared" si="460"/>
        <v>0</v>
      </c>
      <c r="F1467" s="6">
        <f t="shared" si="460"/>
        <v>0</v>
      </c>
      <c r="G1467" s="6">
        <f t="shared" si="460"/>
        <v>0</v>
      </c>
      <c r="H1467" s="6">
        <f t="shared" si="460"/>
        <v>0</v>
      </c>
      <c r="I1467" s="11">
        <v>0</v>
      </c>
      <c r="J1467" s="11">
        <v>0</v>
      </c>
      <c r="K1467" s="11">
        <v>0</v>
      </c>
      <c r="L1467" s="46"/>
    </row>
    <row r="1468" spans="1:14" hidden="1">
      <c r="A1468" s="95" t="s">
        <v>266</v>
      </c>
      <c r="B1468" s="98" t="s">
        <v>190</v>
      </c>
      <c r="C1468" s="9" t="s">
        <v>3</v>
      </c>
      <c r="D1468" s="38">
        <f>D1469+D1471+D1473+D1474+D1475</f>
        <v>0</v>
      </c>
      <c r="E1468" s="39" t="s">
        <v>227</v>
      </c>
      <c r="F1468" s="39" t="s">
        <v>227</v>
      </c>
      <c r="G1468" s="39" t="s">
        <v>227</v>
      </c>
      <c r="H1468" s="38">
        <f>H1469+H1471+H1473+H1474+H1475</f>
        <v>0</v>
      </c>
      <c r="I1468" s="6">
        <v>0</v>
      </c>
      <c r="J1468" s="6" t="s">
        <v>227</v>
      </c>
      <c r="K1468" s="6" t="s">
        <v>227</v>
      </c>
      <c r="L1468" s="46"/>
    </row>
    <row r="1469" spans="1:14" hidden="1">
      <c r="A1469" s="96"/>
      <c r="B1469" s="99"/>
      <c r="C1469" s="81" t="s">
        <v>4</v>
      </c>
      <c r="D1469" s="6">
        <v>0</v>
      </c>
      <c r="E1469" s="6">
        <v>0</v>
      </c>
      <c r="F1469" s="6">
        <v>0</v>
      </c>
      <c r="G1469" s="6">
        <v>0</v>
      </c>
      <c r="H1469" s="6">
        <v>0</v>
      </c>
      <c r="I1469" s="6">
        <v>0</v>
      </c>
      <c r="J1469" s="6">
        <v>0</v>
      </c>
      <c r="K1469" s="6">
        <v>0</v>
      </c>
      <c r="L1469" s="53"/>
    </row>
    <row r="1470" spans="1:14" ht="47.25" hidden="1">
      <c r="A1470" s="96"/>
      <c r="B1470" s="99"/>
      <c r="C1470" s="81" t="s">
        <v>195</v>
      </c>
      <c r="D1470" s="6">
        <v>0</v>
      </c>
      <c r="E1470" s="6">
        <v>0</v>
      </c>
      <c r="F1470" s="6">
        <v>0</v>
      </c>
      <c r="G1470" s="6">
        <v>0</v>
      </c>
      <c r="H1470" s="6">
        <v>0</v>
      </c>
      <c r="I1470" s="6">
        <v>0</v>
      </c>
      <c r="J1470" s="6">
        <v>0</v>
      </c>
      <c r="K1470" s="6">
        <v>0</v>
      </c>
      <c r="L1470" s="46"/>
    </row>
    <row r="1471" spans="1:14" ht="31.5" hidden="1">
      <c r="A1471" s="96"/>
      <c r="B1471" s="99"/>
      <c r="C1471" s="81" t="s">
        <v>9</v>
      </c>
      <c r="D1471" s="6">
        <v>0</v>
      </c>
      <c r="E1471" s="6">
        <v>0</v>
      </c>
      <c r="F1471" s="6">
        <v>0</v>
      </c>
      <c r="G1471" s="6">
        <v>0</v>
      </c>
      <c r="H1471" s="6">
        <v>0</v>
      </c>
      <c r="I1471" s="6">
        <v>0</v>
      </c>
      <c r="J1471" s="6">
        <v>0</v>
      </c>
      <c r="K1471" s="6">
        <v>0</v>
      </c>
      <c r="L1471" s="46"/>
    </row>
    <row r="1472" spans="1:14" ht="63" hidden="1">
      <c r="A1472" s="96"/>
      <c r="B1472" s="99"/>
      <c r="C1472" s="81" t="s">
        <v>196</v>
      </c>
      <c r="D1472" s="6">
        <v>0</v>
      </c>
      <c r="E1472" s="6">
        <v>0</v>
      </c>
      <c r="F1472" s="6">
        <v>0</v>
      </c>
      <c r="G1472" s="6">
        <v>0</v>
      </c>
      <c r="H1472" s="6">
        <v>0</v>
      </c>
      <c r="I1472" s="6">
        <v>0</v>
      </c>
      <c r="J1472" s="6">
        <v>0</v>
      </c>
      <c r="K1472" s="6">
        <v>0</v>
      </c>
      <c r="L1472" s="46"/>
    </row>
    <row r="1473" spans="1:12" ht="31.5" hidden="1">
      <c r="A1473" s="96"/>
      <c r="B1473" s="99"/>
      <c r="C1473" s="81" t="s">
        <v>212</v>
      </c>
      <c r="D1473" s="6">
        <v>0</v>
      </c>
      <c r="E1473" s="6" t="s">
        <v>227</v>
      </c>
      <c r="F1473" s="6" t="s">
        <v>227</v>
      </c>
      <c r="G1473" s="6" t="s">
        <v>227</v>
      </c>
      <c r="H1473" s="6">
        <v>0</v>
      </c>
      <c r="I1473" s="6">
        <v>0</v>
      </c>
      <c r="J1473" s="6" t="s">
        <v>227</v>
      </c>
      <c r="K1473" s="6" t="s">
        <v>227</v>
      </c>
      <c r="L1473" s="46"/>
    </row>
    <row r="1474" spans="1:12" ht="31.5" hidden="1">
      <c r="A1474" s="96"/>
      <c r="B1474" s="99"/>
      <c r="C1474" s="81" t="s">
        <v>213</v>
      </c>
      <c r="D1474" s="6">
        <v>0</v>
      </c>
      <c r="E1474" s="6" t="s">
        <v>227</v>
      </c>
      <c r="F1474" s="6" t="s">
        <v>227</v>
      </c>
      <c r="G1474" s="6" t="s">
        <v>227</v>
      </c>
      <c r="H1474" s="6">
        <v>0</v>
      </c>
      <c r="I1474" s="6">
        <v>0</v>
      </c>
      <c r="J1474" s="6" t="s">
        <v>227</v>
      </c>
      <c r="K1474" s="6" t="s">
        <v>227</v>
      </c>
      <c r="L1474" s="46"/>
    </row>
    <row r="1475" spans="1:12" ht="78.75" hidden="1">
      <c r="A1475" s="97"/>
      <c r="B1475" s="100"/>
      <c r="C1475" s="81" t="s">
        <v>206</v>
      </c>
      <c r="D1475" s="6">
        <v>0</v>
      </c>
      <c r="E1475" s="6">
        <v>0</v>
      </c>
      <c r="F1475" s="6">
        <v>0</v>
      </c>
      <c r="G1475" s="6">
        <v>0</v>
      </c>
      <c r="H1475" s="6">
        <v>0</v>
      </c>
      <c r="I1475" s="11">
        <v>0</v>
      </c>
      <c r="J1475" s="11">
        <v>0</v>
      </c>
      <c r="K1475" s="11">
        <v>0</v>
      </c>
      <c r="L1475" s="46"/>
    </row>
    <row r="1476" spans="1:12" hidden="1">
      <c r="A1476" s="95" t="s">
        <v>282</v>
      </c>
      <c r="B1476" s="98" t="s">
        <v>190</v>
      </c>
      <c r="C1476" s="9" t="s">
        <v>3</v>
      </c>
      <c r="D1476" s="38">
        <f>D1477+D1479+D1481+D1482+D1483</f>
        <v>0</v>
      </c>
      <c r="E1476" s="39" t="s">
        <v>227</v>
      </c>
      <c r="F1476" s="39" t="s">
        <v>227</v>
      </c>
      <c r="G1476" s="39" t="s">
        <v>227</v>
      </c>
      <c r="H1476" s="38">
        <f>H1477+H1479+H1481+H1482+H1483</f>
        <v>0</v>
      </c>
      <c r="I1476" s="6">
        <v>0</v>
      </c>
      <c r="J1476" s="6" t="s">
        <v>227</v>
      </c>
      <c r="K1476" s="6" t="s">
        <v>227</v>
      </c>
      <c r="L1476" s="46"/>
    </row>
    <row r="1477" spans="1:12" hidden="1">
      <c r="A1477" s="96"/>
      <c r="B1477" s="99"/>
      <c r="C1477" s="81" t="s">
        <v>4</v>
      </c>
      <c r="D1477" s="6">
        <v>0</v>
      </c>
      <c r="E1477" s="6">
        <v>0</v>
      </c>
      <c r="F1477" s="6">
        <v>0</v>
      </c>
      <c r="G1477" s="6">
        <v>0</v>
      </c>
      <c r="H1477" s="6">
        <v>0</v>
      </c>
      <c r="I1477" s="6">
        <v>0</v>
      </c>
      <c r="J1477" s="6">
        <v>0</v>
      </c>
      <c r="K1477" s="6">
        <v>0</v>
      </c>
      <c r="L1477" s="53"/>
    </row>
    <row r="1478" spans="1:12" ht="47.25" hidden="1">
      <c r="A1478" s="96"/>
      <c r="B1478" s="99"/>
      <c r="C1478" s="81" t="s">
        <v>195</v>
      </c>
      <c r="D1478" s="6">
        <v>0</v>
      </c>
      <c r="E1478" s="6">
        <v>0</v>
      </c>
      <c r="F1478" s="6">
        <v>0</v>
      </c>
      <c r="G1478" s="6">
        <v>0</v>
      </c>
      <c r="H1478" s="6">
        <v>0</v>
      </c>
      <c r="I1478" s="6">
        <v>0</v>
      </c>
      <c r="J1478" s="6">
        <v>0</v>
      </c>
      <c r="K1478" s="6">
        <v>0</v>
      </c>
      <c r="L1478" s="46"/>
    </row>
    <row r="1479" spans="1:12" ht="31.5" hidden="1">
      <c r="A1479" s="96"/>
      <c r="B1479" s="99"/>
      <c r="C1479" s="81" t="s">
        <v>9</v>
      </c>
      <c r="D1479" s="6">
        <v>0</v>
      </c>
      <c r="E1479" s="6">
        <v>0</v>
      </c>
      <c r="F1479" s="6">
        <v>0</v>
      </c>
      <c r="G1479" s="6">
        <v>0</v>
      </c>
      <c r="H1479" s="6">
        <v>0</v>
      </c>
      <c r="I1479" s="6">
        <v>0</v>
      </c>
      <c r="J1479" s="6">
        <v>0</v>
      </c>
      <c r="K1479" s="6">
        <v>0</v>
      </c>
      <c r="L1479" s="46"/>
    </row>
    <row r="1480" spans="1:12" ht="63" hidden="1">
      <c r="A1480" s="96"/>
      <c r="B1480" s="99"/>
      <c r="C1480" s="81" t="s">
        <v>196</v>
      </c>
      <c r="D1480" s="6">
        <v>0</v>
      </c>
      <c r="E1480" s="6">
        <v>0</v>
      </c>
      <c r="F1480" s="6">
        <v>0</v>
      </c>
      <c r="G1480" s="6">
        <v>0</v>
      </c>
      <c r="H1480" s="6">
        <v>0</v>
      </c>
      <c r="I1480" s="6">
        <v>0</v>
      </c>
      <c r="J1480" s="6">
        <v>0</v>
      </c>
      <c r="K1480" s="6">
        <v>0</v>
      </c>
      <c r="L1480" s="46"/>
    </row>
    <row r="1481" spans="1:12" ht="31.5" hidden="1">
      <c r="A1481" s="96"/>
      <c r="B1481" s="99"/>
      <c r="C1481" s="81" t="s">
        <v>212</v>
      </c>
      <c r="D1481" s="6">
        <v>0</v>
      </c>
      <c r="E1481" s="6" t="s">
        <v>227</v>
      </c>
      <c r="F1481" s="6" t="s">
        <v>227</v>
      </c>
      <c r="G1481" s="6" t="s">
        <v>227</v>
      </c>
      <c r="H1481" s="6">
        <v>0</v>
      </c>
      <c r="I1481" s="6">
        <v>0</v>
      </c>
      <c r="J1481" s="6" t="s">
        <v>227</v>
      </c>
      <c r="K1481" s="6" t="s">
        <v>227</v>
      </c>
      <c r="L1481" s="46"/>
    </row>
    <row r="1482" spans="1:12" ht="31.5" hidden="1">
      <c r="A1482" s="96"/>
      <c r="B1482" s="99"/>
      <c r="C1482" s="81" t="s">
        <v>213</v>
      </c>
      <c r="D1482" s="6">
        <v>0</v>
      </c>
      <c r="E1482" s="6" t="s">
        <v>227</v>
      </c>
      <c r="F1482" s="6" t="s">
        <v>227</v>
      </c>
      <c r="G1482" s="6" t="s">
        <v>227</v>
      </c>
      <c r="H1482" s="6">
        <v>0</v>
      </c>
      <c r="I1482" s="6">
        <v>0</v>
      </c>
      <c r="J1482" s="6" t="s">
        <v>227</v>
      </c>
      <c r="K1482" s="6" t="s">
        <v>227</v>
      </c>
      <c r="L1482" s="46"/>
    </row>
    <row r="1483" spans="1:12" ht="78.75" hidden="1">
      <c r="A1483" s="97"/>
      <c r="B1483" s="100"/>
      <c r="C1483" s="81" t="s">
        <v>206</v>
      </c>
      <c r="D1483" s="6">
        <v>0</v>
      </c>
      <c r="E1483" s="6">
        <v>0</v>
      </c>
      <c r="F1483" s="6">
        <v>0</v>
      </c>
      <c r="G1483" s="6">
        <v>0</v>
      </c>
      <c r="H1483" s="6">
        <v>0</v>
      </c>
      <c r="I1483" s="11">
        <v>0</v>
      </c>
      <c r="J1483" s="11">
        <v>0</v>
      </c>
      <c r="K1483" s="11">
        <v>0</v>
      </c>
      <c r="L1483" s="46"/>
    </row>
    <row r="1484" spans="1:12">
      <c r="A1484" s="95" t="s">
        <v>245</v>
      </c>
      <c r="B1484" s="98" t="s">
        <v>190</v>
      </c>
      <c r="C1484" s="9" t="s">
        <v>3</v>
      </c>
      <c r="D1484" s="38">
        <f>D1485+D1487+D1489+D1490+D1491</f>
        <v>23398</v>
      </c>
      <c r="E1484" s="39" t="s">
        <v>227</v>
      </c>
      <c r="F1484" s="39" t="s">
        <v>227</v>
      </c>
      <c r="G1484" s="39" t="s">
        <v>227</v>
      </c>
      <c r="H1484" s="38">
        <f>H1485+H1487+H1489+H1490+H1491</f>
        <v>23398</v>
      </c>
      <c r="I1484" s="6">
        <f t="shared" ref="I1484" si="463">H1484/D1484*100</f>
        <v>100</v>
      </c>
      <c r="J1484" s="6" t="s">
        <v>227</v>
      </c>
      <c r="K1484" s="6" t="s">
        <v>227</v>
      </c>
      <c r="L1484" s="46"/>
    </row>
    <row r="1485" spans="1:12">
      <c r="A1485" s="96"/>
      <c r="B1485" s="99"/>
      <c r="C1485" s="81" t="s">
        <v>4</v>
      </c>
      <c r="D1485" s="6">
        <v>23398</v>
      </c>
      <c r="E1485" s="6">
        <v>23398</v>
      </c>
      <c r="F1485" s="6">
        <v>23398</v>
      </c>
      <c r="G1485" s="6">
        <v>23398</v>
      </c>
      <c r="H1485" s="6">
        <v>23398</v>
      </c>
      <c r="I1485" s="6">
        <f>H1485/D1485*100</f>
        <v>100</v>
      </c>
      <c r="J1485" s="6">
        <f>G1485/E1485*100</f>
        <v>100</v>
      </c>
      <c r="K1485" s="6">
        <f>G1485/F1485*100</f>
        <v>100</v>
      </c>
      <c r="L1485" s="46"/>
    </row>
    <row r="1486" spans="1:12" ht="47.25">
      <c r="A1486" s="96"/>
      <c r="B1486" s="99"/>
      <c r="C1486" s="81" t="s">
        <v>195</v>
      </c>
      <c r="D1486" s="6">
        <v>0</v>
      </c>
      <c r="E1486" s="6">
        <v>0</v>
      </c>
      <c r="F1486" s="6">
        <v>0</v>
      </c>
      <c r="G1486" s="6">
        <v>0</v>
      </c>
      <c r="H1486" s="6">
        <v>0</v>
      </c>
      <c r="I1486" s="6">
        <v>0</v>
      </c>
      <c r="J1486" s="6">
        <v>0</v>
      </c>
      <c r="K1486" s="6">
        <v>0</v>
      </c>
      <c r="L1486" s="46"/>
    </row>
    <row r="1487" spans="1:12" ht="31.5">
      <c r="A1487" s="96"/>
      <c r="B1487" s="99"/>
      <c r="C1487" s="81" t="s">
        <v>9</v>
      </c>
      <c r="D1487" s="6">
        <v>0</v>
      </c>
      <c r="E1487" s="6">
        <v>0</v>
      </c>
      <c r="F1487" s="6">
        <v>0</v>
      </c>
      <c r="G1487" s="6">
        <v>0</v>
      </c>
      <c r="H1487" s="6">
        <v>0</v>
      </c>
      <c r="I1487" s="6">
        <v>0</v>
      </c>
      <c r="J1487" s="6">
        <v>0</v>
      </c>
      <c r="K1487" s="6">
        <v>0</v>
      </c>
      <c r="L1487" s="46"/>
    </row>
    <row r="1488" spans="1:12" ht="63">
      <c r="A1488" s="96"/>
      <c r="B1488" s="99"/>
      <c r="C1488" s="81" t="s">
        <v>196</v>
      </c>
      <c r="D1488" s="6">
        <v>0</v>
      </c>
      <c r="E1488" s="6">
        <v>0</v>
      </c>
      <c r="F1488" s="6">
        <v>0</v>
      </c>
      <c r="G1488" s="6">
        <v>0</v>
      </c>
      <c r="H1488" s="6">
        <v>0</v>
      </c>
      <c r="I1488" s="6">
        <v>0</v>
      </c>
      <c r="J1488" s="6">
        <v>0</v>
      </c>
      <c r="K1488" s="6">
        <v>0</v>
      </c>
      <c r="L1488" s="46"/>
    </row>
    <row r="1489" spans="1:13" ht="31.5">
      <c r="A1489" s="96"/>
      <c r="B1489" s="99"/>
      <c r="C1489" s="81" t="s">
        <v>212</v>
      </c>
      <c r="D1489" s="6">
        <v>0</v>
      </c>
      <c r="E1489" s="6" t="s">
        <v>227</v>
      </c>
      <c r="F1489" s="6" t="s">
        <v>227</v>
      </c>
      <c r="G1489" s="6" t="s">
        <v>227</v>
      </c>
      <c r="H1489" s="6">
        <v>0</v>
      </c>
      <c r="I1489" s="6">
        <v>0</v>
      </c>
      <c r="J1489" s="6" t="s">
        <v>227</v>
      </c>
      <c r="K1489" s="6" t="s">
        <v>227</v>
      </c>
      <c r="L1489" s="46"/>
    </row>
    <row r="1490" spans="1:13" ht="31.5">
      <c r="A1490" s="96"/>
      <c r="B1490" s="99"/>
      <c r="C1490" s="81" t="s">
        <v>213</v>
      </c>
      <c r="D1490" s="6">
        <v>0</v>
      </c>
      <c r="E1490" s="6" t="s">
        <v>227</v>
      </c>
      <c r="F1490" s="6" t="s">
        <v>227</v>
      </c>
      <c r="G1490" s="6" t="s">
        <v>227</v>
      </c>
      <c r="H1490" s="6">
        <v>0</v>
      </c>
      <c r="I1490" s="6">
        <v>0</v>
      </c>
      <c r="J1490" s="6" t="s">
        <v>227</v>
      </c>
      <c r="K1490" s="6" t="s">
        <v>227</v>
      </c>
      <c r="L1490" s="46"/>
    </row>
    <row r="1491" spans="1:13" ht="78.75">
      <c r="A1491" s="97"/>
      <c r="B1491" s="100"/>
      <c r="C1491" s="81" t="s">
        <v>206</v>
      </c>
      <c r="D1491" s="6">
        <v>0</v>
      </c>
      <c r="E1491" s="6">
        <v>0</v>
      </c>
      <c r="F1491" s="6">
        <v>0</v>
      </c>
      <c r="G1491" s="6">
        <v>0</v>
      </c>
      <c r="H1491" s="6">
        <v>0</v>
      </c>
      <c r="I1491" s="11">
        <v>0</v>
      </c>
      <c r="J1491" s="11">
        <v>0</v>
      </c>
      <c r="K1491" s="11">
        <v>0</v>
      </c>
      <c r="L1491" s="46"/>
    </row>
    <row r="1492" spans="1:13">
      <c r="A1492" s="95" t="s">
        <v>315</v>
      </c>
      <c r="B1492" s="98" t="s">
        <v>190</v>
      </c>
      <c r="C1492" s="9" t="s">
        <v>3</v>
      </c>
      <c r="D1492" s="38">
        <f>D1493+D1495+D1497+D1498+D1499</f>
        <v>69286.899999999994</v>
      </c>
      <c r="E1492" s="39" t="s">
        <v>227</v>
      </c>
      <c r="F1492" s="39" t="s">
        <v>227</v>
      </c>
      <c r="G1492" s="39" t="s">
        <v>227</v>
      </c>
      <c r="H1492" s="38">
        <f>H1493+H1495+H1497+H1498+H1499</f>
        <v>69286.899999999994</v>
      </c>
      <c r="I1492" s="6">
        <f t="shared" ref="I1492" si="464">H1492/D1492*100</f>
        <v>100</v>
      </c>
      <c r="J1492" s="6" t="s">
        <v>227</v>
      </c>
      <c r="K1492" s="6" t="s">
        <v>227</v>
      </c>
      <c r="L1492" s="46"/>
    </row>
    <row r="1493" spans="1:13">
      <c r="A1493" s="96"/>
      <c r="B1493" s="99"/>
      <c r="C1493" s="81" t="s">
        <v>4</v>
      </c>
      <c r="D1493" s="6">
        <v>15004.8</v>
      </c>
      <c r="E1493" s="6">
        <v>15004.8</v>
      </c>
      <c r="F1493" s="6">
        <v>15004.8</v>
      </c>
      <c r="G1493" s="6">
        <v>15004.8</v>
      </c>
      <c r="H1493" s="6">
        <v>15004.8</v>
      </c>
      <c r="I1493" s="6">
        <f>H1493/D1493*100</f>
        <v>100</v>
      </c>
      <c r="J1493" s="6">
        <f>G1493/E1493*100</f>
        <v>100</v>
      </c>
      <c r="K1493" s="6">
        <f>G1493/F1493*100</f>
        <v>100</v>
      </c>
      <c r="L1493" s="46"/>
      <c r="M1493" s="42"/>
    </row>
    <row r="1494" spans="1:13" ht="47.25">
      <c r="A1494" s="96"/>
      <c r="B1494" s="99"/>
      <c r="C1494" s="81" t="s">
        <v>195</v>
      </c>
      <c r="D1494" s="6">
        <v>0</v>
      </c>
      <c r="E1494" s="6">
        <v>0</v>
      </c>
      <c r="F1494" s="6">
        <v>0</v>
      </c>
      <c r="G1494" s="6">
        <v>0</v>
      </c>
      <c r="H1494" s="6">
        <v>0</v>
      </c>
      <c r="I1494" s="6">
        <v>0</v>
      </c>
      <c r="J1494" s="6">
        <v>0</v>
      </c>
      <c r="K1494" s="6">
        <v>0</v>
      </c>
      <c r="L1494" s="46"/>
    </row>
    <row r="1495" spans="1:13" ht="31.5">
      <c r="A1495" s="96"/>
      <c r="B1495" s="99"/>
      <c r="C1495" s="81" t="s">
        <v>9</v>
      </c>
      <c r="D1495" s="6">
        <v>51782.1</v>
      </c>
      <c r="E1495" s="6">
        <v>0</v>
      </c>
      <c r="F1495" s="6">
        <v>51782.1</v>
      </c>
      <c r="G1495" s="6">
        <v>51782.1</v>
      </c>
      <c r="H1495" s="6">
        <v>51782.1</v>
      </c>
      <c r="I1495" s="6">
        <f>H1495/D1495*100</f>
        <v>100</v>
      </c>
      <c r="J1495" s="6">
        <v>0</v>
      </c>
      <c r="K1495" s="6">
        <f>G1495/F1495*100</f>
        <v>100</v>
      </c>
      <c r="L1495" s="46"/>
    </row>
    <row r="1496" spans="1:13" ht="63">
      <c r="A1496" s="96"/>
      <c r="B1496" s="99"/>
      <c r="C1496" s="81" t="s">
        <v>196</v>
      </c>
      <c r="D1496" s="6">
        <v>0</v>
      </c>
      <c r="E1496" s="6">
        <v>0</v>
      </c>
      <c r="F1496" s="6">
        <v>0</v>
      </c>
      <c r="G1496" s="6">
        <v>0</v>
      </c>
      <c r="H1496" s="6">
        <v>0</v>
      </c>
      <c r="I1496" s="6">
        <v>0</v>
      </c>
      <c r="J1496" s="6">
        <v>0</v>
      </c>
      <c r="K1496" s="6">
        <v>0</v>
      </c>
      <c r="L1496" s="46"/>
    </row>
    <row r="1497" spans="1:13" ht="31.5">
      <c r="A1497" s="96"/>
      <c r="B1497" s="99"/>
      <c r="C1497" s="81" t="s">
        <v>212</v>
      </c>
      <c r="D1497" s="6">
        <v>0</v>
      </c>
      <c r="E1497" s="6" t="s">
        <v>227</v>
      </c>
      <c r="F1497" s="6" t="s">
        <v>227</v>
      </c>
      <c r="G1497" s="6" t="s">
        <v>227</v>
      </c>
      <c r="H1497" s="6">
        <v>0</v>
      </c>
      <c r="I1497" s="6">
        <v>0</v>
      </c>
      <c r="J1497" s="6" t="s">
        <v>227</v>
      </c>
      <c r="K1497" s="6" t="s">
        <v>227</v>
      </c>
      <c r="L1497" s="46"/>
    </row>
    <row r="1498" spans="1:13" ht="31.5">
      <c r="A1498" s="96"/>
      <c r="B1498" s="99"/>
      <c r="C1498" s="81" t="s">
        <v>213</v>
      </c>
      <c r="D1498" s="6">
        <v>2500</v>
      </c>
      <c r="E1498" s="6" t="s">
        <v>227</v>
      </c>
      <c r="F1498" s="6" t="s">
        <v>227</v>
      </c>
      <c r="G1498" s="6" t="s">
        <v>227</v>
      </c>
      <c r="H1498" s="6">
        <v>2500</v>
      </c>
      <c r="I1498" s="6">
        <f>H1498/D1498*100</f>
        <v>100</v>
      </c>
      <c r="J1498" s="6" t="s">
        <v>227</v>
      </c>
      <c r="K1498" s="6" t="s">
        <v>227</v>
      </c>
      <c r="L1498" s="46"/>
    </row>
    <row r="1499" spans="1:13" ht="78.75">
      <c r="A1499" s="97"/>
      <c r="B1499" s="100"/>
      <c r="C1499" s="81" t="s">
        <v>206</v>
      </c>
      <c r="D1499" s="6">
        <v>0</v>
      </c>
      <c r="E1499" s="6">
        <v>0</v>
      </c>
      <c r="F1499" s="6">
        <v>0</v>
      </c>
      <c r="G1499" s="6">
        <v>0</v>
      </c>
      <c r="H1499" s="6">
        <v>0</v>
      </c>
      <c r="I1499" s="11">
        <v>0</v>
      </c>
      <c r="J1499" s="11">
        <v>0</v>
      </c>
      <c r="K1499" s="11">
        <v>0</v>
      </c>
      <c r="L1499" s="46"/>
    </row>
    <row r="1500" spans="1:13">
      <c r="A1500" s="104" t="s">
        <v>64</v>
      </c>
      <c r="B1500" s="104"/>
      <c r="C1500" s="104"/>
      <c r="D1500" s="104"/>
      <c r="E1500" s="104"/>
      <c r="F1500" s="104"/>
      <c r="G1500" s="104"/>
      <c r="H1500" s="104"/>
      <c r="I1500" s="104"/>
      <c r="J1500" s="104"/>
      <c r="K1500" s="104"/>
      <c r="L1500" s="46"/>
    </row>
    <row r="1501" spans="1:13">
      <c r="A1501" s="101" t="s">
        <v>203</v>
      </c>
      <c r="B1501" s="98" t="s">
        <v>312</v>
      </c>
      <c r="C1501" s="1" t="s">
        <v>3</v>
      </c>
      <c r="D1501" s="38">
        <f>D1502+D1504+D1506+D1507+D1508</f>
        <v>234706.7</v>
      </c>
      <c r="E1501" s="39" t="s">
        <v>227</v>
      </c>
      <c r="F1501" s="39" t="s">
        <v>227</v>
      </c>
      <c r="G1501" s="39" t="s">
        <v>227</v>
      </c>
      <c r="H1501" s="38">
        <f>H1502+H1504+H1506+H1507+H1508</f>
        <v>233661.51</v>
      </c>
      <c r="I1501" s="6">
        <f t="shared" ref="I1501" si="465">H1501/D1501*100</f>
        <v>99.554682503737652</v>
      </c>
      <c r="J1501" s="6" t="s">
        <v>227</v>
      </c>
      <c r="K1501" s="6" t="s">
        <v>227</v>
      </c>
      <c r="L1501" s="46"/>
    </row>
    <row r="1502" spans="1:13">
      <c r="A1502" s="102"/>
      <c r="B1502" s="99"/>
      <c r="C1502" s="81" t="s">
        <v>4</v>
      </c>
      <c r="D1502" s="6">
        <f>D1510</f>
        <v>122058.7</v>
      </c>
      <c r="E1502" s="6">
        <f t="shared" ref="E1502:H1502" si="466">E1510</f>
        <v>122058.7</v>
      </c>
      <c r="F1502" s="6">
        <f t="shared" si="466"/>
        <v>122058.7</v>
      </c>
      <c r="G1502" s="6">
        <f t="shared" si="466"/>
        <v>122058.7</v>
      </c>
      <c r="H1502" s="6">
        <f t="shared" si="466"/>
        <v>122058.7</v>
      </c>
      <c r="I1502" s="6">
        <f t="shared" ref="I1502:I1551" si="467">H1502/D1502*100</f>
        <v>100</v>
      </c>
      <c r="J1502" s="6">
        <f>G1502/E1502*100</f>
        <v>100</v>
      </c>
      <c r="K1502" s="6">
        <f t="shared" ref="K1502:K1551" si="468">G1502/F1502*100</f>
        <v>100</v>
      </c>
      <c r="L1502" s="46"/>
    </row>
    <row r="1503" spans="1:13" ht="47.25">
      <c r="A1503" s="102"/>
      <c r="B1503" s="99"/>
      <c r="C1503" s="81" t="s">
        <v>195</v>
      </c>
      <c r="D1503" s="6">
        <f t="shared" ref="D1503:H1508" si="469">D1511</f>
        <v>0</v>
      </c>
      <c r="E1503" s="6">
        <f t="shared" si="469"/>
        <v>0</v>
      </c>
      <c r="F1503" s="6">
        <f t="shared" si="469"/>
        <v>0</v>
      </c>
      <c r="G1503" s="6">
        <f t="shared" si="469"/>
        <v>0</v>
      </c>
      <c r="H1503" s="6">
        <f t="shared" si="469"/>
        <v>0</v>
      </c>
      <c r="I1503" s="6">
        <v>0</v>
      </c>
      <c r="J1503" s="6">
        <v>0</v>
      </c>
      <c r="K1503" s="6">
        <v>0</v>
      </c>
      <c r="L1503" s="46"/>
    </row>
    <row r="1504" spans="1:13" ht="31.5">
      <c r="A1504" s="102"/>
      <c r="B1504" s="99"/>
      <c r="C1504" s="81" t="s">
        <v>9</v>
      </c>
      <c r="D1504" s="6">
        <f t="shared" si="469"/>
        <v>0</v>
      </c>
      <c r="E1504" s="6">
        <f t="shared" si="469"/>
        <v>0</v>
      </c>
      <c r="F1504" s="6">
        <f t="shared" si="469"/>
        <v>0</v>
      </c>
      <c r="G1504" s="6">
        <f t="shared" si="469"/>
        <v>0</v>
      </c>
      <c r="H1504" s="6">
        <f t="shared" si="469"/>
        <v>0</v>
      </c>
      <c r="I1504" s="6">
        <v>0</v>
      </c>
      <c r="J1504" s="6">
        <v>0</v>
      </c>
      <c r="K1504" s="6">
        <v>0</v>
      </c>
      <c r="L1504" s="46"/>
    </row>
    <row r="1505" spans="1:12" ht="63">
      <c r="A1505" s="102"/>
      <c r="B1505" s="99"/>
      <c r="C1505" s="81" t="s">
        <v>196</v>
      </c>
      <c r="D1505" s="6">
        <f t="shared" si="469"/>
        <v>0</v>
      </c>
      <c r="E1505" s="6">
        <f t="shared" si="469"/>
        <v>0</v>
      </c>
      <c r="F1505" s="6">
        <f t="shared" si="469"/>
        <v>0</v>
      </c>
      <c r="G1505" s="6">
        <f t="shared" si="469"/>
        <v>0</v>
      </c>
      <c r="H1505" s="6">
        <f t="shared" si="469"/>
        <v>0</v>
      </c>
      <c r="I1505" s="6">
        <v>0</v>
      </c>
      <c r="J1505" s="6">
        <v>0</v>
      </c>
      <c r="K1505" s="6">
        <v>0</v>
      </c>
      <c r="L1505" s="46"/>
    </row>
    <row r="1506" spans="1:12" ht="31.5">
      <c r="A1506" s="102"/>
      <c r="B1506" s="99"/>
      <c r="C1506" s="81" t="s">
        <v>212</v>
      </c>
      <c r="D1506" s="6">
        <f t="shared" si="469"/>
        <v>0</v>
      </c>
      <c r="E1506" s="6" t="str">
        <f t="shared" si="469"/>
        <v>х</v>
      </c>
      <c r="F1506" s="6" t="str">
        <f t="shared" si="469"/>
        <v>х</v>
      </c>
      <c r="G1506" s="6" t="str">
        <f t="shared" si="469"/>
        <v>х</v>
      </c>
      <c r="H1506" s="6">
        <f t="shared" si="469"/>
        <v>0</v>
      </c>
      <c r="I1506" s="6">
        <v>0</v>
      </c>
      <c r="J1506" s="6" t="s">
        <v>227</v>
      </c>
      <c r="K1506" s="6" t="s">
        <v>227</v>
      </c>
      <c r="L1506" s="46"/>
    </row>
    <row r="1507" spans="1:12" ht="31.5">
      <c r="A1507" s="102"/>
      <c r="B1507" s="99"/>
      <c r="C1507" s="16" t="s">
        <v>213</v>
      </c>
      <c r="D1507" s="6">
        <f t="shared" si="469"/>
        <v>13000</v>
      </c>
      <c r="E1507" s="6" t="str">
        <f t="shared" si="469"/>
        <v>х</v>
      </c>
      <c r="F1507" s="6" t="str">
        <f t="shared" si="469"/>
        <v>х</v>
      </c>
      <c r="G1507" s="6" t="str">
        <f t="shared" si="469"/>
        <v>х</v>
      </c>
      <c r="H1507" s="6">
        <f t="shared" si="469"/>
        <v>13000</v>
      </c>
      <c r="I1507" s="6">
        <f t="shared" si="467"/>
        <v>100</v>
      </c>
      <c r="J1507" s="6" t="s">
        <v>227</v>
      </c>
      <c r="K1507" s="6" t="s">
        <v>227</v>
      </c>
      <c r="L1507" s="46"/>
    </row>
    <row r="1508" spans="1:12" ht="78.75">
      <c r="A1508" s="103"/>
      <c r="B1508" s="100"/>
      <c r="C1508" s="81" t="s">
        <v>206</v>
      </c>
      <c r="D1508" s="6">
        <f t="shared" si="469"/>
        <v>99648</v>
      </c>
      <c r="E1508" s="6">
        <f t="shared" si="469"/>
        <v>99648</v>
      </c>
      <c r="F1508" s="6">
        <f t="shared" si="469"/>
        <v>99648</v>
      </c>
      <c r="G1508" s="6">
        <f t="shared" si="469"/>
        <v>98602.81</v>
      </c>
      <c r="H1508" s="6">
        <f t="shared" si="469"/>
        <v>98602.81</v>
      </c>
      <c r="I1508" s="6">
        <f t="shared" ref="I1508" si="470">H1508/D1508*100</f>
        <v>98.951117935131663</v>
      </c>
      <c r="J1508" s="6">
        <f>G1508/E1508*100</f>
        <v>98.951117935131663</v>
      </c>
      <c r="K1508" s="6">
        <f t="shared" ref="K1508" si="471">G1508/F1508*100</f>
        <v>98.951117935131663</v>
      </c>
      <c r="L1508" s="46"/>
    </row>
    <row r="1509" spans="1:12">
      <c r="A1509" s="101" t="s">
        <v>261</v>
      </c>
      <c r="B1509" s="98" t="s">
        <v>313</v>
      </c>
      <c r="C1509" s="1" t="s">
        <v>3</v>
      </c>
      <c r="D1509" s="38">
        <f>D1510+D1512+D1514+D1515+D1516</f>
        <v>234706.7</v>
      </c>
      <c r="E1509" s="39" t="s">
        <v>227</v>
      </c>
      <c r="F1509" s="39" t="s">
        <v>227</v>
      </c>
      <c r="G1509" s="39" t="s">
        <v>227</v>
      </c>
      <c r="H1509" s="38">
        <f>H1510+H1512+H1514+H1515+H1516</f>
        <v>233661.51</v>
      </c>
      <c r="I1509" s="6">
        <f t="shared" si="467"/>
        <v>99.554682503737652</v>
      </c>
      <c r="J1509" s="6" t="s">
        <v>227</v>
      </c>
      <c r="K1509" s="6" t="s">
        <v>227</v>
      </c>
      <c r="L1509" s="46"/>
    </row>
    <row r="1510" spans="1:12">
      <c r="A1510" s="102"/>
      <c r="B1510" s="99"/>
      <c r="C1510" s="81" t="s">
        <v>4</v>
      </c>
      <c r="D1510" s="6">
        <f>D1519+D1527</f>
        <v>122058.7</v>
      </c>
      <c r="E1510" s="6">
        <f t="shared" ref="E1510:H1510" si="472">E1519+E1527</f>
        <v>122058.7</v>
      </c>
      <c r="F1510" s="6">
        <f t="shared" si="472"/>
        <v>122058.7</v>
      </c>
      <c r="G1510" s="6">
        <f t="shared" si="472"/>
        <v>122058.7</v>
      </c>
      <c r="H1510" s="6">
        <f t="shared" si="472"/>
        <v>122058.7</v>
      </c>
      <c r="I1510" s="6">
        <f t="shared" ref="I1510" si="473">H1510/D1510*100</f>
        <v>100</v>
      </c>
      <c r="J1510" s="6">
        <f>G1510/E1510*100</f>
        <v>100</v>
      </c>
      <c r="K1510" s="6">
        <f t="shared" ref="K1510" si="474">G1510/F1510*100</f>
        <v>100</v>
      </c>
      <c r="L1510" s="46"/>
    </row>
    <row r="1511" spans="1:12" ht="47.25">
      <c r="A1511" s="102"/>
      <c r="B1511" s="99"/>
      <c r="C1511" s="81" t="s">
        <v>195</v>
      </c>
      <c r="D1511" s="6">
        <f t="shared" ref="D1511:H1516" si="475">D1520+D1528</f>
        <v>0</v>
      </c>
      <c r="E1511" s="6">
        <f t="shared" si="475"/>
        <v>0</v>
      </c>
      <c r="F1511" s="6">
        <f t="shared" si="475"/>
        <v>0</v>
      </c>
      <c r="G1511" s="6">
        <f t="shared" si="475"/>
        <v>0</v>
      </c>
      <c r="H1511" s="6">
        <f t="shared" si="475"/>
        <v>0</v>
      </c>
      <c r="I1511" s="6">
        <v>0</v>
      </c>
      <c r="J1511" s="6">
        <v>0</v>
      </c>
      <c r="K1511" s="6">
        <v>0</v>
      </c>
      <c r="L1511" s="46"/>
    </row>
    <row r="1512" spans="1:12" ht="31.5">
      <c r="A1512" s="102"/>
      <c r="B1512" s="99"/>
      <c r="C1512" s="81" t="s">
        <v>210</v>
      </c>
      <c r="D1512" s="6">
        <f t="shared" si="475"/>
        <v>0</v>
      </c>
      <c r="E1512" s="6">
        <f t="shared" si="475"/>
        <v>0</v>
      </c>
      <c r="F1512" s="6">
        <f t="shared" si="475"/>
        <v>0</v>
      </c>
      <c r="G1512" s="6">
        <f t="shared" si="475"/>
        <v>0</v>
      </c>
      <c r="H1512" s="6">
        <f t="shared" si="475"/>
        <v>0</v>
      </c>
      <c r="I1512" s="6">
        <v>0</v>
      </c>
      <c r="J1512" s="6">
        <v>0</v>
      </c>
      <c r="K1512" s="6">
        <v>0</v>
      </c>
      <c r="L1512" s="46"/>
    </row>
    <row r="1513" spans="1:12" ht="63">
      <c r="A1513" s="102"/>
      <c r="B1513" s="99"/>
      <c r="C1513" s="81" t="s">
        <v>196</v>
      </c>
      <c r="D1513" s="6">
        <f t="shared" si="475"/>
        <v>0</v>
      </c>
      <c r="E1513" s="6">
        <f t="shared" si="475"/>
        <v>0</v>
      </c>
      <c r="F1513" s="6">
        <f t="shared" si="475"/>
        <v>0</v>
      </c>
      <c r="G1513" s="6">
        <f t="shared" si="475"/>
        <v>0</v>
      </c>
      <c r="H1513" s="6">
        <f t="shared" si="475"/>
        <v>0</v>
      </c>
      <c r="I1513" s="6">
        <v>0</v>
      </c>
      <c r="J1513" s="6">
        <v>0</v>
      </c>
      <c r="K1513" s="6">
        <v>0</v>
      </c>
      <c r="L1513" s="46"/>
    </row>
    <row r="1514" spans="1:12" ht="31.5">
      <c r="A1514" s="102"/>
      <c r="B1514" s="99"/>
      <c r="C1514" s="81" t="s">
        <v>212</v>
      </c>
      <c r="D1514" s="6">
        <f t="shared" si="475"/>
        <v>0</v>
      </c>
      <c r="E1514" s="6" t="s">
        <v>227</v>
      </c>
      <c r="F1514" s="6" t="s">
        <v>227</v>
      </c>
      <c r="G1514" s="6" t="s">
        <v>227</v>
      </c>
      <c r="H1514" s="6">
        <f t="shared" si="475"/>
        <v>0</v>
      </c>
      <c r="I1514" s="6">
        <v>0</v>
      </c>
      <c r="J1514" s="6" t="s">
        <v>227</v>
      </c>
      <c r="K1514" s="6" t="s">
        <v>227</v>
      </c>
      <c r="L1514" s="46"/>
    </row>
    <row r="1515" spans="1:12" ht="31.5">
      <c r="A1515" s="102"/>
      <c r="B1515" s="99"/>
      <c r="C1515" s="81" t="s">
        <v>213</v>
      </c>
      <c r="D1515" s="6">
        <f t="shared" si="475"/>
        <v>13000</v>
      </c>
      <c r="E1515" s="6" t="s">
        <v>227</v>
      </c>
      <c r="F1515" s="6" t="s">
        <v>227</v>
      </c>
      <c r="G1515" s="6" t="s">
        <v>227</v>
      </c>
      <c r="H1515" s="6">
        <f t="shared" si="475"/>
        <v>13000</v>
      </c>
      <c r="I1515" s="6">
        <f t="shared" ref="I1515:I1516" si="476">H1515/D1515*100</f>
        <v>100</v>
      </c>
      <c r="J1515" s="6" t="s">
        <v>227</v>
      </c>
      <c r="K1515" s="6" t="s">
        <v>227</v>
      </c>
      <c r="L1515" s="46"/>
    </row>
    <row r="1516" spans="1:12" ht="78.75">
      <c r="A1516" s="102"/>
      <c r="B1516" s="100"/>
      <c r="C1516" s="81" t="s">
        <v>206</v>
      </c>
      <c r="D1516" s="6">
        <f t="shared" si="475"/>
        <v>99648</v>
      </c>
      <c r="E1516" s="6">
        <f t="shared" si="475"/>
        <v>99648</v>
      </c>
      <c r="F1516" s="6">
        <f t="shared" si="475"/>
        <v>99648</v>
      </c>
      <c r="G1516" s="6">
        <f t="shared" si="475"/>
        <v>98602.81</v>
      </c>
      <c r="H1516" s="6">
        <f t="shared" si="475"/>
        <v>98602.81</v>
      </c>
      <c r="I1516" s="6">
        <f t="shared" si="476"/>
        <v>98.951117935131663</v>
      </c>
      <c r="J1516" s="6">
        <f>G1516/E1516*100</f>
        <v>98.951117935131663</v>
      </c>
      <c r="K1516" s="6">
        <f t="shared" ref="K1516" si="477">G1516/F1516*100</f>
        <v>98.951117935131663</v>
      </c>
      <c r="L1516" s="46"/>
    </row>
    <row r="1517" spans="1:12" ht="31.5">
      <c r="A1517" s="102"/>
      <c r="B1517" s="78" t="s">
        <v>207</v>
      </c>
      <c r="C1517" s="81"/>
      <c r="D1517" s="6"/>
      <c r="E1517" s="6"/>
      <c r="F1517" s="6"/>
      <c r="G1517" s="11"/>
      <c r="H1517" s="11"/>
      <c r="I1517" s="6"/>
      <c r="J1517" s="6"/>
      <c r="K1517" s="6"/>
      <c r="L1517" s="46"/>
    </row>
    <row r="1518" spans="1:12">
      <c r="A1518" s="102"/>
      <c r="B1518" s="98" t="s">
        <v>190</v>
      </c>
      <c r="C1518" s="1" t="s">
        <v>3</v>
      </c>
      <c r="D1518" s="38">
        <f>D1519+D1521+D1523+D1524+D1525</f>
        <v>193306.7</v>
      </c>
      <c r="E1518" s="39" t="s">
        <v>227</v>
      </c>
      <c r="F1518" s="39" t="s">
        <v>227</v>
      </c>
      <c r="G1518" s="39" t="s">
        <v>227</v>
      </c>
      <c r="H1518" s="38">
        <f>H1519+H1521+H1523+H1524+H1525</f>
        <v>193306.7</v>
      </c>
      <c r="I1518" s="6">
        <f t="shared" ref="I1518:I1519" si="478">H1518/D1518*100</f>
        <v>100</v>
      </c>
      <c r="J1518" s="6" t="s">
        <v>227</v>
      </c>
      <c r="K1518" s="6" t="s">
        <v>227</v>
      </c>
      <c r="L1518" s="46"/>
    </row>
    <row r="1519" spans="1:12">
      <c r="A1519" s="102"/>
      <c r="B1519" s="99"/>
      <c r="C1519" s="81" t="s">
        <v>4</v>
      </c>
      <c r="D1519" s="6">
        <v>122058.7</v>
      </c>
      <c r="E1519" s="6">
        <v>122058.7</v>
      </c>
      <c r="F1519" s="6">
        <v>122058.7</v>
      </c>
      <c r="G1519" s="6">
        <v>122058.7</v>
      </c>
      <c r="H1519" s="6">
        <v>122058.7</v>
      </c>
      <c r="I1519" s="6">
        <f t="shared" si="478"/>
        <v>100</v>
      </c>
      <c r="J1519" s="6">
        <f>G1519/E1519*100</f>
        <v>100</v>
      </c>
      <c r="K1519" s="6">
        <f t="shared" ref="K1519" si="479">G1519/F1519*100</f>
        <v>100</v>
      </c>
      <c r="L1519" s="46"/>
    </row>
    <row r="1520" spans="1:12" ht="47.25">
      <c r="A1520" s="102"/>
      <c r="B1520" s="99"/>
      <c r="C1520" s="81" t="s">
        <v>195</v>
      </c>
      <c r="D1520" s="6">
        <v>0</v>
      </c>
      <c r="E1520" s="6">
        <v>0</v>
      </c>
      <c r="F1520" s="6">
        <v>0</v>
      </c>
      <c r="G1520" s="6">
        <v>0</v>
      </c>
      <c r="H1520" s="6">
        <v>0</v>
      </c>
      <c r="I1520" s="6">
        <v>0</v>
      </c>
      <c r="J1520" s="6">
        <v>0</v>
      </c>
      <c r="K1520" s="6">
        <v>0</v>
      </c>
      <c r="L1520" s="46"/>
    </row>
    <row r="1521" spans="1:13" ht="31.5">
      <c r="A1521" s="102"/>
      <c r="B1521" s="99"/>
      <c r="C1521" s="81" t="s">
        <v>210</v>
      </c>
      <c r="D1521" s="6">
        <v>0</v>
      </c>
      <c r="E1521" s="6">
        <v>0</v>
      </c>
      <c r="F1521" s="6">
        <v>0</v>
      </c>
      <c r="G1521" s="6">
        <v>0</v>
      </c>
      <c r="H1521" s="6">
        <v>0</v>
      </c>
      <c r="I1521" s="6">
        <v>0</v>
      </c>
      <c r="J1521" s="6">
        <v>0</v>
      </c>
      <c r="K1521" s="6">
        <v>0</v>
      </c>
      <c r="L1521" s="46"/>
    </row>
    <row r="1522" spans="1:13" ht="63">
      <c r="A1522" s="102"/>
      <c r="B1522" s="99"/>
      <c r="C1522" s="81" t="s">
        <v>196</v>
      </c>
      <c r="D1522" s="6">
        <v>0</v>
      </c>
      <c r="E1522" s="6">
        <v>0</v>
      </c>
      <c r="F1522" s="6">
        <v>0</v>
      </c>
      <c r="G1522" s="6">
        <v>0</v>
      </c>
      <c r="H1522" s="6">
        <v>0</v>
      </c>
      <c r="I1522" s="6">
        <v>0</v>
      </c>
      <c r="J1522" s="6">
        <v>0</v>
      </c>
      <c r="K1522" s="6">
        <v>0</v>
      </c>
      <c r="L1522" s="46"/>
    </row>
    <row r="1523" spans="1:13" ht="31.5">
      <c r="A1523" s="102"/>
      <c r="B1523" s="99"/>
      <c r="C1523" s="81" t="s">
        <v>212</v>
      </c>
      <c r="D1523" s="6">
        <v>0</v>
      </c>
      <c r="E1523" s="6" t="s">
        <v>227</v>
      </c>
      <c r="F1523" s="6" t="s">
        <v>227</v>
      </c>
      <c r="G1523" s="6" t="s">
        <v>227</v>
      </c>
      <c r="H1523" s="6">
        <v>0</v>
      </c>
      <c r="I1523" s="6">
        <v>0</v>
      </c>
      <c r="J1523" s="6" t="s">
        <v>227</v>
      </c>
      <c r="K1523" s="6" t="s">
        <v>227</v>
      </c>
      <c r="L1523" s="46"/>
    </row>
    <row r="1524" spans="1:13" ht="31.5">
      <c r="A1524" s="102"/>
      <c r="B1524" s="99"/>
      <c r="C1524" s="81" t="s">
        <v>213</v>
      </c>
      <c r="D1524" s="6">
        <v>13000</v>
      </c>
      <c r="E1524" s="6" t="s">
        <v>227</v>
      </c>
      <c r="F1524" s="6" t="s">
        <v>227</v>
      </c>
      <c r="G1524" s="6" t="s">
        <v>227</v>
      </c>
      <c r="H1524" s="6">
        <v>13000</v>
      </c>
      <c r="I1524" s="6">
        <f t="shared" ref="I1524:I1525" si="480">H1524/D1524*100</f>
        <v>100</v>
      </c>
      <c r="J1524" s="6" t="s">
        <v>227</v>
      </c>
      <c r="K1524" s="6" t="s">
        <v>227</v>
      </c>
      <c r="L1524" s="46"/>
    </row>
    <row r="1525" spans="1:13" ht="78.75">
      <c r="A1525" s="102"/>
      <c r="B1525" s="100"/>
      <c r="C1525" s="81" t="s">
        <v>206</v>
      </c>
      <c r="D1525" s="6">
        <v>58248</v>
      </c>
      <c r="E1525" s="6">
        <v>58248</v>
      </c>
      <c r="F1525" s="6">
        <v>58248</v>
      </c>
      <c r="G1525" s="6">
        <v>58248</v>
      </c>
      <c r="H1525" s="6">
        <v>58248</v>
      </c>
      <c r="I1525" s="6">
        <f t="shared" si="480"/>
        <v>100</v>
      </c>
      <c r="J1525" s="6">
        <f>G1525/E1525*100</f>
        <v>100</v>
      </c>
      <c r="K1525" s="6">
        <f t="shared" ref="K1525" si="481">G1525/F1525*100</f>
        <v>100</v>
      </c>
      <c r="L1525" s="46"/>
    </row>
    <row r="1526" spans="1:13">
      <c r="A1526" s="102"/>
      <c r="B1526" s="98" t="s">
        <v>298</v>
      </c>
      <c r="C1526" s="1" t="s">
        <v>3</v>
      </c>
      <c r="D1526" s="38">
        <f>D1527+D1529+D1531+D1532+D1533</f>
        <v>41400</v>
      </c>
      <c r="E1526" s="39" t="s">
        <v>227</v>
      </c>
      <c r="F1526" s="39" t="s">
        <v>227</v>
      </c>
      <c r="G1526" s="39" t="s">
        <v>227</v>
      </c>
      <c r="H1526" s="38">
        <f>H1527+H1529+H1531+H1532+H1533</f>
        <v>40354.81</v>
      </c>
      <c r="I1526" s="6">
        <f t="shared" ref="I1526" si="482">H1526/D1526*100</f>
        <v>97.47538647342995</v>
      </c>
      <c r="J1526" s="6" t="s">
        <v>227</v>
      </c>
      <c r="K1526" s="6" t="s">
        <v>227</v>
      </c>
      <c r="L1526" s="46"/>
    </row>
    <row r="1527" spans="1:13">
      <c r="A1527" s="102"/>
      <c r="B1527" s="99"/>
      <c r="C1527" s="81" t="s">
        <v>4</v>
      </c>
      <c r="D1527" s="6">
        <v>0</v>
      </c>
      <c r="E1527" s="6">
        <v>0</v>
      </c>
      <c r="F1527" s="6">
        <v>0</v>
      </c>
      <c r="G1527" s="6">
        <v>0</v>
      </c>
      <c r="H1527" s="6">
        <v>0</v>
      </c>
      <c r="I1527" s="6">
        <v>0</v>
      </c>
      <c r="J1527" s="6">
        <v>0</v>
      </c>
      <c r="K1527" s="6">
        <v>0</v>
      </c>
      <c r="L1527" s="46"/>
    </row>
    <row r="1528" spans="1:13" ht="47.25">
      <c r="A1528" s="102"/>
      <c r="B1528" s="99"/>
      <c r="C1528" s="81" t="s">
        <v>195</v>
      </c>
      <c r="D1528" s="6">
        <v>0</v>
      </c>
      <c r="E1528" s="6">
        <v>0</v>
      </c>
      <c r="F1528" s="6">
        <v>0</v>
      </c>
      <c r="G1528" s="6">
        <v>0</v>
      </c>
      <c r="H1528" s="6">
        <v>0</v>
      </c>
      <c r="I1528" s="6">
        <v>0</v>
      </c>
      <c r="J1528" s="6">
        <v>0</v>
      </c>
      <c r="K1528" s="6">
        <v>0</v>
      </c>
      <c r="L1528" s="46"/>
    </row>
    <row r="1529" spans="1:13" ht="31.5">
      <c r="A1529" s="102"/>
      <c r="B1529" s="99"/>
      <c r="C1529" s="81" t="s">
        <v>210</v>
      </c>
      <c r="D1529" s="6">
        <v>0</v>
      </c>
      <c r="E1529" s="6">
        <v>0</v>
      </c>
      <c r="F1529" s="6">
        <v>0</v>
      </c>
      <c r="G1529" s="6">
        <v>0</v>
      </c>
      <c r="H1529" s="6">
        <v>0</v>
      </c>
      <c r="I1529" s="6">
        <v>0</v>
      </c>
      <c r="J1529" s="6">
        <v>0</v>
      </c>
      <c r="K1529" s="6">
        <v>0</v>
      </c>
      <c r="L1529" s="46"/>
    </row>
    <row r="1530" spans="1:13" ht="63">
      <c r="A1530" s="102"/>
      <c r="B1530" s="99"/>
      <c r="C1530" s="81" t="s">
        <v>196</v>
      </c>
      <c r="D1530" s="6">
        <v>0</v>
      </c>
      <c r="E1530" s="6">
        <v>0</v>
      </c>
      <c r="F1530" s="6">
        <v>0</v>
      </c>
      <c r="G1530" s="6">
        <v>0</v>
      </c>
      <c r="H1530" s="6">
        <v>0</v>
      </c>
      <c r="I1530" s="6">
        <v>0</v>
      </c>
      <c r="J1530" s="6">
        <v>0</v>
      </c>
      <c r="K1530" s="6">
        <v>0</v>
      </c>
      <c r="L1530" s="46"/>
    </row>
    <row r="1531" spans="1:13" ht="31.5">
      <c r="A1531" s="102"/>
      <c r="B1531" s="99"/>
      <c r="C1531" s="81" t="s">
        <v>212</v>
      </c>
      <c r="D1531" s="6">
        <v>0</v>
      </c>
      <c r="E1531" s="6" t="s">
        <v>227</v>
      </c>
      <c r="F1531" s="6" t="s">
        <v>227</v>
      </c>
      <c r="G1531" s="6" t="s">
        <v>227</v>
      </c>
      <c r="H1531" s="6">
        <v>0</v>
      </c>
      <c r="I1531" s="6">
        <v>0</v>
      </c>
      <c r="J1531" s="6" t="s">
        <v>227</v>
      </c>
      <c r="K1531" s="6" t="s">
        <v>227</v>
      </c>
      <c r="L1531" s="46"/>
    </row>
    <row r="1532" spans="1:13" ht="31.5">
      <c r="A1532" s="102"/>
      <c r="B1532" s="99"/>
      <c r="C1532" s="81" t="s">
        <v>213</v>
      </c>
      <c r="D1532" s="6">
        <v>0</v>
      </c>
      <c r="E1532" s="6" t="s">
        <v>227</v>
      </c>
      <c r="F1532" s="6" t="s">
        <v>227</v>
      </c>
      <c r="G1532" s="6" t="s">
        <v>227</v>
      </c>
      <c r="H1532" s="6">
        <v>0</v>
      </c>
      <c r="I1532" s="6">
        <v>0</v>
      </c>
      <c r="J1532" s="6" t="s">
        <v>227</v>
      </c>
      <c r="K1532" s="6" t="s">
        <v>227</v>
      </c>
      <c r="L1532" s="46"/>
    </row>
    <row r="1533" spans="1:13" ht="78.75">
      <c r="A1533" s="103"/>
      <c r="B1533" s="100"/>
      <c r="C1533" s="81" t="s">
        <v>206</v>
      </c>
      <c r="D1533" s="6">
        <v>41400</v>
      </c>
      <c r="E1533" s="6">
        <v>41400</v>
      </c>
      <c r="F1533" s="6">
        <v>41400</v>
      </c>
      <c r="G1533" s="6">
        <v>40354.81</v>
      </c>
      <c r="H1533" s="6">
        <v>40354.81</v>
      </c>
      <c r="I1533" s="6">
        <f t="shared" ref="I1533" si="483">H1533/D1533*100</f>
        <v>97.47538647342995</v>
      </c>
      <c r="J1533" s="6">
        <f t="shared" ref="J1533" si="484">G1533/E1533*100</f>
        <v>97.47538647342995</v>
      </c>
      <c r="K1533" s="6">
        <f t="shared" ref="K1533" si="485">G1533/F1533*100</f>
        <v>97.47538647342995</v>
      </c>
      <c r="L1533" s="46"/>
      <c r="M1533" s="21" t="s">
        <v>347</v>
      </c>
    </row>
    <row r="1534" spans="1:13" hidden="1">
      <c r="A1534" s="101" t="s">
        <v>122</v>
      </c>
      <c r="B1534" s="98" t="s">
        <v>190</v>
      </c>
      <c r="C1534" s="1" t="s">
        <v>3</v>
      </c>
      <c r="D1534" s="38">
        <f>D1535+D1537+D1539+D1540+D1541</f>
        <v>0</v>
      </c>
      <c r="E1534" s="39" t="s">
        <v>227</v>
      </c>
      <c r="F1534" s="39" t="s">
        <v>227</v>
      </c>
      <c r="G1534" s="39" t="s">
        <v>227</v>
      </c>
      <c r="H1534" s="38">
        <f>H1535+H1537+H1539+H1540+H1541</f>
        <v>0</v>
      </c>
      <c r="I1534" s="6">
        <v>0</v>
      </c>
      <c r="J1534" s="6" t="s">
        <v>227</v>
      </c>
      <c r="K1534" s="6" t="s">
        <v>227</v>
      </c>
      <c r="L1534" s="46"/>
    </row>
    <row r="1535" spans="1:13" hidden="1">
      <c r="A1535" s="102"/>
      <c r="B1535" s="99"/>
      <c r="C1535" s="81" t="s">
        <v>4</v>
      </c>
      <c r="D1535" s="6">
        <v>0</v>
      </c>
      <c r="E1535" s="6">
        <v>0</v>
      </c>
      <c r="F1535" s="6">
        <v>0</v>
      </c>
      <c r="G1535" s="6">
        <v>0</v>
      </c>
      <c r="H1535" s="6">
        <v>0</v>
      </c>
      <c r="I1535" s="6">
        <v>0</v>
      </c>
      <c r="J1535" s="6">
        <v>0</v>
      </c>
      <c r="K1535" s="6">
        <v>0</v>
      </c>
      <c r="L1535" s="46"/>
    </row>
    <row r="1536" spans="1:13" ht="47.25" hidden="1">
      <c r="A1536" s="102"/>
      <c r="B1536" s="99"/>
      <c r="C1536" s="81" t="s">
        <v>195</v>
      </c>
      <c r="D1536" s="6">
        <v>0</v>
      </c>
      <c r="E1536" s="6">
        <v>0</v>
      </c>
      <c r="F1536" s="6">
        <v>0</v>
      </c>
      <c r="G1536" s="6">
        <v>0</v>
      </c>
      <c r="H1536" s="6">
        <v>0</v>
      </c>
      <c r="I1536" s="6">
        <v>0</v>
      </c>
      <c r="J1536" s="6">
        <v>0</v>
      </c>
      <c r="K1536" s="6">
        <v>0</v>
      </c>
      <c r="L1536" s="46"/>
    </row>
    <row r="1537" spans="1:12" ht="31.5" hidden="1">
      <c r="A1537" s="102"/>
      <c r="B1537" s="99"/>
      <c r="C1537" s="81" t="s">
        <v>211</v>
      </c>
      <c r="D1537" s="6">
        <v>0</v>
      </c>
      <c r="E1537" s="6">
        <v>0</v>
      </c>
      <c r="F1537" s="6">
        <v>0</v>
      </c>
      <c r="G1537" s="6">
        <v>0</v>
      </c>
      <c r="H1537" s="6">
        <v>0</v>
      </c>
      <c r="I1537" s="6">
        <v>0</v>
      </c>
      <c r="J1537" s="6">
        <v>0</v>
      </c>
      <c r="K1537" s="6">
        <v>0</v>
      </c>
      <c r="L1537" s="46"/>
    </row>
    <row r="1538" spans="1:12" ht="63" hidden="1">
      <c r="A1538" s="102"/>
      <c r="B1538" s="99"/>
      <c r="C1538" s="81" t="s">
        <v>196</v>
      </c>
      <c r="D1538" s="6">
        <v>0</v>
      </c>
      <c r="E1538" s="6">
        <v>0</v>
      </c>
      <c r="F1538" s="6">
        <v>0</v>
      </c>
      <c r="G1538" s="6">
        <v>0</v>
      </c>
      <c r="H1538" s="6">
        <v>0</v>
      </c>
      <c r="I1538" s="6">
        <v>0</v>
      </c>
      <c r="J1538" s="6">
        <v>0</v>
      </c>
      <c r="K1538" s="6">
        <v>0</v>
      </c>
      <c r="L1538" s="46"/>
    </row>
    <row r="1539" spans="1:12" ht="31.5" hidden="1">
      <c r="A1539" s="102"/>
      <c r="B1539" s="99"/>
      <c r="C1539" s="81" t="s">
        <v>212</v>
      </c>
      <c r="D1539" s="6">
        <v>0</v>
      </c>
      <c r="E1539" s="6" t="s">
        <v>227</v>
      </c>
      <c r="F1539" s="6" t="s">
        <v>227</v>
      </c>
      <c r="G1539" s="6" t="s">
        <v>227</v>
      </c>
      <c r="H1539" s="6">
        <v>0</v>
      </c>
      <c r="I1539" s="6">
        <v>0</v>
      </c>
      <c r="J1539" s="6" t="s">
        <v>227</v>
      </c>
      <c r="K1539" s="6" t="s">
        <v>227</v>
      </c>
      <c r="L1539" s="46"/>
    </row>
    <row r="1540" spans="1:12" ht="31.5" hidden="1">
      <c r="A1540" s="102"/>
      <c r="B1540" s="99"/>
      <c r="C1540" s="81" t="s">
        <v>213</v>
      </c>
      <c r="D1540" s="6">
        <v>0</v>
      </c>
      <c r="E1540" s="6" t="s">
        <v>227</v>
      </c>
      <c r="F1540" s="6" t="s">
        <v>227</v>
      </c>
      <c r="G1540" s="6" t="s">
        <v>227</v>
      </c>
      <c r="H1540" s="6">
        <v>0</v>
      </c>
      <c r="I1540" s="6">
        <v>0</v>
      </c>
      <c r="J1540" s="6" t="s">
        <v>227</v>
      </c>
      <c r="K1540" s="6" t="s">
        <v>227</v>
      </c>
      <c r="L1540" s="46"/>
    </row>
    <row r="1541" spans="1:12" ht="78.75" hidden="1">
      <c r="A1541" s="103"/>
      <c r="B1541" s="100"/>
      <c r="C1541" s="81" t="s">
        <v>206</v>
      </c>
      <c r="D1541" s="6">
        <v>0</v>
      </c>
      <c r="E1541" s="6">
        <v>0</v>
      </c>
      <c r="F1541" s="6">
        <v>0</v>
      </c>
      <c r="G1541" s="6">
        <v>0</v>
      </c>
      <c r="H1541" s="6">
        <v>0</v>
      </c>
      <c r="I1541" s="11">
        <v>0</v>
      </c>
      <c r="J1541" s="11">
        <v>0</v>
      </c>
      <c r="K1541" s="11">
        <v>0</v>
      </c>
      <c r="L1541" s="46"/>
    </row>
    <row r="1542" spans="1:12" hidden="1">
      <c r="A1542" s="101" t="s">
        <v>123</v>
      </c>
      <c r="B1542" s="98" t="s">
        <v>190</v>
      </c>
      <c r="C1542" s="1" t="s">
        <v>3</v>
      </c>
      <c r="D1542" s="38">
        <f>D1543+D1545+D1547+D1548+D1549</f>
        <v>0</v>
      </c>
      <c r="E1542" s="39" t="s">
        <v>227</v>
      </c>
      <c r="F1542" s="39" t="s">
        <v>227</v>
      </c>
      <c r="G1542" s="39" t="s">
        <v>227</v>
      </c>
      <c r="H1542" s="38">
        <f>H1543+H1545+H1547+H1548+H1549</f>
        <v>0</v>
      </c>
      <c r="I1542" s="6">
        <v>0</v>
      </c>
      <c r="J1542" s="6" t="s">
        <v>227</v>
      </c>
      <c r="K1542" s="6" t="s">
        <v>227</v>
      </c>
      <c r="L1542" s="46"/>
    </row>
    <row r="1543" spans="1:12" hidden="1">
      <c r="A1543" s="102"/>
      <c r="B1543" s="99"/>
      <c r="C1543" s="81" t="s">
        <v>4</v>
      </c>
      <c r="D1543" s="6">
        <v>0</v>
      </c>
      <c r="E1543" s="6">
        <v>0</v>
      </c>
      <c r="F1543" s="6">
        <v>0</v>
      </c>
      <c r="G1543" s="6">
        <v>0</v>
      </c>
      <c r="H1543" s="6">
        <v>0</v>
      </c>
      <c r="I1543" s="6">
        <v>0</v>
      </c>
      <c r="J1543" s="6">
        <v>0</v>
      </c>
      <c r="K1543" s="6">
        <v>0</v>
      </c>
      <c r="L1543" s="46"/>
    </row>
    <row r="1544" spans="1:12" ht="47.25" hidden="1">
      <c r="A1544" s="102"/>
      <c r="B1544" s="99"/>
      <c r="C1544" s="81" t="s">
        <v>195</v>
      </c>
      <c r="D1544" s="6">
        <v>0</v>
      </c>
      <c r="E1544" s="6">
        <v>0</v>
      </c>
      <c r="F1544" s="6">
        <v>0</v>
      </c>
      <c r="G1544" s="6">
        <v>0</v>
      </c>
      <c r="H1544" s="6">
        <v>0</v>
      </c>
      <c r="I1544" s="6">
        <v>0</v>
      </c>
      <c r="J1544" s="6">
        <v>0</v>
      </c>
      <c r="K1544" s="6">
        <v>0</v>
      </c>
      <c r="L1544" s="46"/>
    </row>
    <row r="1545" spans="1:12" ht="31.5" hidden="1">
      <c r="A1545" s="102"/>
      <c r="B1545" s="99"/>
      <c r="C1545" s="81" t="s">
        <v>211</v>
      </c>
      <c r="D1545" s="6">
        <v>0</v>
      </c>
      <c r="E1545" s="6">
        <v>0</v>
      </c>
      <c r="F1545" s="6">
        <v>0</v>
      </c>
      <c r="G1545" s="6">
        <v>0</v>
      </c>
      <c r="H1545" s="6">
        <v>0</v>
      </c>
      <c r="I1545" s="6">
        <v>0</v>
      </c>
      <c r="J1545" s="6">
        <v>0</v>
      </c>
      <c r="K1545" s="6">
        <v>0</v>
      </c>
      <c r="L1545" s="46"/>
    </row>
    <row r="1546" spans="1:12" ht="63" hidden="1">
      <c r="A1546" s="102"/>
      <c r="B1546" s="99"/>
      <c r="C1546" s="81" t="s">
        <v>196</v>
      </c>
      <c r="D1546" s="6">
        <v>0</v>
      </c>
      <c r="E1546" s="6">
        <v>0</v>
      </c>
      <c r="F1546" s="6">
        <v>0</v>
      </c>
      <c r="G1546" s="6">
        <v>0</v>
      </c>
      <c r="H1546" s="6">
        <v>0</v>
      </c>
      <c r="I1546" s="6">
        <v>0</v>
      </c>
      <c r="J1546" s="6">
        <v>0</v>
      </c>
      <c r="K1546" s="6">
        <v>0</v>
      </c>
      <c r="L1546" s="46"/>
    </row>
    <row r="1547" spans="1:12" ht="31.5" hidden="1">
      <c r="A1547" s="102"/>
      <c r="B1547" s="99"/>
      <c r="C1547" s="81" t="s">
        <v>212</v>
      </c>
      <c r="D1547" s="6">
        <v>0</v>
      </c>
      <c r="E1547" s="6" t="s">
        <v>227</v>
      </c>
      <c r="F1547" s="6" t="s">
        <v>227</v>
      </c>
      <c r="G1547" s="6" t="s">
        <v>227</v>
      </c>
      <c r="H1547" s="6">
        <v>0</v>
      </c>
      <c r="I1547" s="6">
        <v>0</v>
      </c>
      <c r="J1547" s="6" t="s">
        <v>227</v>
      </c>
      <c r="K1547" s="6" t="s">
        <v>227</v>
      </c>
      <c r="L1547" s="46"/>
    </row>
    <row r="1548" spans="1:12" ht="31.5" hidden="1">
      <c r="A1548" s="102"/>
      <c r="B1548" s="99"/>
      <c r="C1548" s="81" t="s">
        <v>213</v>
      </c>
      <c r="D1548" s="6">
        <v>0</v>
      </c>
      <c r="E1548" s="6" t="s">
        <v>227</v>
      </c>
      <c r="F1548" s="6" t="s">
        <v>227</v>
      </c>
      <c r="G1548" s="6" t="s">
        <v>227</v>
      </c>
      <c r="H1548" s="6">
        <v>0</v>
      </c>
      <c r="I1548" s="6">
        <v>0</v>
      </c>
      <c r="J1548" s="6" t="s">
        <v>227</v>
      </c>
      <c r="K1548" s="6" t="s">
        <v>227</v>
      </c>
      <c r="L1548" s="46"/>
    </row>
    <row r="1549" spans="1:12" ht="78.75" hidden="1">
      <c r="A1549" s="103"/>
      <c r="B1549" s="100"/>
      <c r="C1549" s="81" t="s">
        <v>206</v>
      </c>
      <c r="D1549" s="6">
        <v>0</v>
      </c>
      <c r="E1549" s="6">
        <v>0</v>
      </c>
      <c r="F1549" s="6">
        <v>0</v>
      </c>
      <c r="G1549" s="6">
        <v>0</v>
      </c>
      <c r="H1549" s="6">
        <v>0</v>
      </c>
      <c r="I1549" s="11">
        <v>0</v>
      </c>
      <c r="J1549" s="11">
        <v>0</v>
      </c>
      <c r="K1549" s="11">
        <v>0</v>
      </c>
      <c r="L1549" s="46"/>
    </row>
    <row r="1550" spans="1:12">
      <c r="A1550" s="101" t="s">
        <v>277</v>
      </c>
      <c r="B1550" s="98" t="s">
        <v>190</v>
      </c>
      <c r="C1550" s="1" t="s">
        <v>3</v>
      </c>
      <c r="D1550" s="38">
        <f>D1551+D1553+D1555+D1556+D1557</f>
        <v>825</v>
      </c>
      <c r="E1550" s="39" t="s">
        <v>227</v>
      </c>
      <c r="F1550" s="39" t="s">
        <v>227</v>
      </c>
      <c r="G1550" s="39" t="s">
        <v>227</v>
      </c>
      <c r="H1550" s="38">
        <f>H1551+H1553+H1555+H1556+H1557</f>
        <v>825</v>
      </c>
      <c r="I1550" s="6">
        <f t="shared" ref="I1550" si="486">H1550/D1550*100</f>
        <v>100</v>
      </c>
      <c r="J1550" s="6" t="s">
        <v>227</v>
      </c>
      <c r="K1550" s="6" t="s">
        <v>227</v>
      </c>
      <c r="L1550" s="46"/>
    </row>
    <row r="1551" spans="1:12">
      <c r="A1551" s="102"/>
      <c r="B1551" s="99"/>
      <c r="C1551" s="81" t="s">
        <v>4</v>
      </c>
      <c r="D1551" s="6">
        <f>D1559+D1567+D1575+D1583+D1591</f>
        <v>825</v>
      </c>
      <c r="E1551" s="6">
        <f t="shared" ref="E1551:H1551" si="487">E1559+E1567+E1575+E1583+E1591</f>
        <v>825</v>
      </c>
      <c r="F1551" s="6">
        <f t="shared" si="487"/>
        <v>825</v>
      </c>
      <c r="G1551" s="6">
        <f t="shared" si="487"/>
        <v>825</v>
      </c>
      <c r="H1551" s="6">
        <f t="shared" si="487"/>
        <v>825</v>
      </c>
      <c r="I1551" s="6">
        <f t="shared" si="467"/>
        <v>100</v>
      </c>
      <c r="J1551" s="6">
        <f t="shared" ref="J1551" si="488">G1551/E1551*100</f>
        <v>100</v>
      </c>
      <c r="K1551" s="6">
        <f t="shared" si="468"/>
        <v>100</v>
      </c>
      <c r="L1551" s="46"/>
    </row>
    <row r="1552" spans="1:12" ht="47.25">
      <c r="A1552" s="102"/>
      <c r="B1552" s="99"/>
      <c r="C1552" s="81" t="s">
        <v>195</v>
      </c>
      <c r="D1552" s="6">
        <f t="shared" ref="D1552:H1557" si="489">D1560+D1568+D1576+D1584+D1592</f>
        <v>0</v>
      </c>
      <c r="E1552" s="6">
        <f t="shared" si="489"/>
        <v>0</v>
      </c>
      <c r="F1552" s="6">
        <f t="shared" si="489"/>
        <v>0</v>
      </c>
      <c r="G1552" s="6">
        <f t="shared" si="489"/>
        <v>0</v>
      </c>
      <c r="H1552" s="6">
        <f t="shared" si="489"/>
        <v>0</v>
      </c>
      <c r="I1552" s="6">
        <v>0</v>
      </c>
      <c r="J1552" s="6">
        <v>0</v>
      </c>
      <c r="K1552" s="6">
        <v>0</v>
      </c>
      <c r="L1552" s="46"/>
    </row>
    <row r="1553" spans="1:12" ht="31.5">
      <c r="A1553" s="102"/>
      <c r="B1553" s="99"/>
      <c r="C1553" s="81" t="s">
        <v>9</v>
      </c>
      <c r="D1553" s="6">
        <f t="shared" si="489"/>
        <v>0</v>
      </c>
      <c r="E1553" s="6">
        <f t="shared" si="489"/>
        <v>0</v>
      </c>
      <c r="F1553" s="6">
        <f t="shared" si="489"/>
        <v>0</v>
      </c>
      <c r="G1553" s="6">
        <f t="shared" si="489"/>
        <v>0</v>
      </c>
      <c r="H1553" s="6">
        <f t="shared" si="489"/>
        <v>0</v>
      </c>
      <c r="I1553" s="6">
        <v>0</v>
      </c>
      <c r="J1553" s="6">
        <v>0</v>
      </c>
      <c r="K1553" s="6">
        <v>0</v>
      </c>
      <c r="L1553" s="46"/>
    </row>
    <row r="1554" spans="1:12" ht="63">
      <c r="A1554" s="102"/>
      <c r="B1554" s="99"/>
      <c r="C1554" s="81" t="s">
        <v>196</v>
      </c>
      <c r="D1554" s="6">
        <f t="shared" si="489"/>
        <v>0</v>
      </c>
      <c r="E1554" s="6">
        <f t="shared" si="489"/>
        <v>0</v>
      </c>
      <c r="F1554" s="6">
        <f t="shared" si="489"/>
        <v>0</v>
      </c>
      <c r="G1554" s="6">
        <f t="shared" si="489"/>
        <v>0</v>
      </c>
      <c r="H1554" s="6">
        <f t="shared" si="489"/>
        <v>0</v>
      </c>
      <c r="I1554" s="6">
        <v>0</v>
      </c>
      <c r="J1554" s="6">
        <v>0</v>
      </c>
      <c r="K1554" s="6">
        <v>0</v>
      </c>
      <c r="L1554" s="46"/>
    </row>
    <row r="1555" spans="1:12" ht="31.5">
      <c r="A1555" s="102"/>
      <c r="B1555" s="99"/>
      <c r="C1555" s="81" t="s">
        <v>212</v>
      </c>
      <c r="D1555" s="6">
        <f t="shared" si="489"/>
        <v>0</v>
      </c>
      <c r="E1555" s="6" t="s">
        <v>227</v>
      </c>
      <c r="F1555" s="6" t="s">
        <v>227</v>
      </c>
      <c r="G1555" s="6" t="s">
        <v>227</v>
      </c>
      <c r="H1555" s="6">
        <f t="shared" si="489"/>
        <v>0</v>
      </c>
      <c r="I1555" s="6">
        <v>0</v>
      </c>
      <c r="J1555" s="6" t="s">
        <v>227</v>
      </c>
      <c r="K1555" s="6" t="s">
        <v>227</v>
      </c>
      <c r="L1555" s="46"/>
    </row>
    <row r="1556" spans="1:12" ht="31.5">
      <c r="A1556" s="102"/>
      <c r="B1556" s="99"/>
      <c r="C1556" s="81" t="s">
        <v>213</v>
      </c>
      <c r="D1556" s="6">
        <f t="shared" si="489"/>
        <v>0</v>
      </c>
      <c r="E1556" s="6" t="s">
        <v>227</v>
      </c>
      <c r="F1556" s="6" t="s">
        <v>227</v>
      </c>
      <c r="G1556" s="6" t="s">
        <v>227</v>
      </c>
      <c r="H1556" s="6">
        <f t="shared" si="489"/>
        <v>0</v>
      </c>
      <c r="I1556" s="6">
        <v>0</v>
      </c>
      <c r="J1556" s="6" t="s">
        <v>227</v>
      </c>
      <c r="K1556" s="6" t="s">
        <v>227</v>
      </c>
      <c r="L1556" s="46"/>
    </row>
    <row r="1557" spans="1:12" ht="78.75">
      <c r="A1557" s="103"/>
      <c r="B1557" s="100"/>
      <c r="C1557" s="81" t="s">
        <v>206</v>
      </c>
      <c r="D1557" s="6">
        <f t="shared" si="489"/>
        <v>0</v>
      </c>
      <c r="E1557" s="6">
        <f t="shared" si="489"/>
        <v>0</v>
      </c>
      <c r="F1557" s="6">
        <f t="shared" si="489"/>
        <v>0</v>
      </c>
      <c r="G1557" s="6">
        <f t="shared" si="489"/>
        <v>0</v>
      </c>
      <c r="H1557" s="6">
        <f t="shared" si="489"/>
        <v>0</v>
      </c>
      <c r="I1557" s="11">
        <v>0</v>
      </c>
      <c r="J1557" s="11">
        <v>0</v>
      </c>
      <c r="K1557" s="11">
        <v>0</v>
      </c>
      <c r="L1557" s="46"/>
    </row>
    <row r="1558" spans="1:12" hidden="1">
      <c r="A1558" s="101" t="s">
        <v>124</v>
      </c>
      <c r="B1558" s="98" t="s">
        <v>190</v>
      </c>
      <c r="C1558" s="1" t="s">
        <v>3</v>
      </c>
      <c r="D1558" s="38">
        <f>D1559+D1561+D1563+D1564+D1565</f>
        <v>0</v>
      </c>
      <c r="E1558" s="39" t="s">
        <v>227</v>
      </c>
      <c r="F1558" s="39" t="s">
        <v>227</v>
      </c>
      <c r="G1558" s="39" t="s">
        <v>227</v>
      </c>
      <c r="H1558" s="38">
        <f>H1559+H1561+H1563+H1564+H1565</f>
        <v>0</v>
      </c>
      <c r="I1558" s="6">
        <v>0</v>
      </c>
      <c r="J1558" s="6" t="s">
        <v>227</v>
      </c>
      <c r="K1558" s="6" t="s">
        <v>227</v>
      </c>
      <c r="L1558" s="46"/>
    </row>
    <row r="1559" spans="1:12" hidden="1">
      <c r="A1559" s="102"/>
      <c r="B1559" s="99"/>
      <c r="C1559" s="81" t="s">
        <v>4</v>
      </c>
      <c r="D1559" s="6">
        <v>0</v>
      </c>
      <c r="E1559" s="6">
        <v>0</v>
      </c>
      <c r="F1559" s="6">
        <v>0</v>
      </c>
      <c r="G1559" s="6">
        <v>0</v>
      </c>
      <c r="H1559" s="6">
        <v>0</v>
      </c>
      <c r="I1559" s="6">
        <v>0</v>
      </c>
      <c r="J1559" s="6">
        <v>0</v>
      </c>
      <c r="K1559" s="6">
        <v>0</v>
      </c>
      <c r="L1559" s="46"/>
    </row>
    <row r="1560" spans="1:12" ht="47.25" hidden="1">
      <c r="A1560" s="102"/>
      <c r="B1560" s="99"/>
      <c r="C1560" s="81" t="s">
        <v>195</v>
      </c>
      <c r="D1560" s="6">
        <v>0</v>
      </c>
      <c r="E1560" s="6">
        <v>0</v>
      </c>
      <c r="F1560" s="6">
        <v>0</v>
      </c>
      <c r="G1560" s="6">
        <v>0</v>
      </c>
      <c r="H1560" s="6">
        <v>0</v>
      </c>
      <c r="I1560" s="6">
        <v>0</v>
      </c>
      <c r="J1560" s="6">
        <v>0</v>
      </c>
      <c r="K1560" s="6">
        <v>0</v>
      </c>
      <c r="L1560" s="46"/>
    </row>
    <row r="1561" spans="1:12" ht="31.5" hidden="1">
      <c r="A1561" s="102"/>
      <c r="B1561" s="99"/>
      <c r="C1561" s="81" t="s">
        <v>9</v>
      </c>
      <c r="D1561" s="6">
        <v>0</v>
      </c>
      <c r="E1561" s="6">
        <v>0</v>
      </c>
      <c r="F1561" s="6">
        <v>0</v>
      </c>
      <c r="G1561" s="6">
        <v>0</v>
      </c>
      <c r="H1561" s="6">
        <v>0</v>
      </c>
      <c r="I1561" s="6">
        <v>0</v>
      </c>
      <c r="J1561" s="6">
        <v>0</v>
      </c>
      <c r="K1561" s="6">
        <v>0</v>
      </c>
      <c r="L1561" s="46"/>
    </row>
    <row r="1562" spans="1:12" ht="63" hidden="1">
      <c r="A1562" s="102"/>
      <c r="B1562" s="99"/>
      <c r="C1562" s="81" t="s">
        <v>196</v>
      </c>
      <c r="D1562" s="6">
        <v>0</v>
      </c>
      <c r="E1562" s="6">
        <v>0</v>
      </c>
      <c r="F1562" s="6">
        <v>0</v>
      </c>
      <c r="G1562" s="6">
        <v>0</v>
      </c>
      <c r="H1562" s="6">
        <v>0</v>
      </c>
      <c r="I1562" s="6">
        <v>0</v>
      </c>
      <c r="J1562" s="6">
        <v>0</v>
      </c>
      <c r="K1562" s="6">
        <v>0</v>
      </c>
      <c r="L1562" s="46"/>
    </row>
    <row r="1563" spans="1:12" ht="31.5" hidden="1">
      <c r="A1563" s="102"/>
      <c r="B1563" s="99"/>
      <c r="C1563" s="81" t="s">
        <v>212</v>
      </c>
      <c r="D1563" s="6">
        <v>0</v>
      </c>
      <c r="E1563" s="6" t="s">
        <v>227</v>
      </c>
      <c r="F1563" s="6" t="s">
        <v>227</v>
      </c>
      <c r="G1563" s="6" t="s">
        <v>227</v>
      </c>
      <c r="H1563" s="6">
        <v>0</v>
      </c>
      <c r="I1563" s="6">
        <v>0</v>
      </c>
      <c r="J1563" s="6" t="s">
        <v>227</v>
      </c>
      <c r="K1563" s="6" t="s">
        <v>227</v>
      </c>
      <c r="L1563" s="46"/>
    </row>
    <row r="1564" spans="1:12" ht="31.5" hidden="1">
      <c r="A1564" s="102"/>
      <c r="B1564" s="99"/>
      <c r="C1564" s="81" t="s">
        <v>213</v>
      </c>
      <c r="D1564" s="6">
        <v>0</v>
      </c>
      <c r="E1564" s="6" t="s">
        <v>227</v>
      </c>
      <c r="F1564" s="6" t="s">
        <v>227</v>
      </c>
      <c r="G1564" s="6" t="s">
        <v>227</v>
      </c>
      <c r="H1564" s="6">
        <v>0</v>
      </c>
      <c r="I1564" s="6">
        <v>0</v>
      </c>
      <c r="J1564" s="6" t="s">
        <v>227</v>
      </c>
      <c r="K1564" s="6" t="s">
        <v>227</v>
      </c>
      <c r="L1564" s="46"/>
    </row>
    <row r="1565" spans="1:12" ht="78.75" hidden="1">
      <c r="A1565" s="103"/>
      <c r="B1565" s="100"/>
      <c r="C1565" s="81" t="s">
        <v>206</v>
      </c>
      <c r="D1565" s="6">
        <v>0</v>
      </c>
      <c r="E1565" s="6">
        <v>0</v>
      </c>
      <c r="F1565" s="6">
        <v>0</v>
      </c>
      <c r="G1565" s="6">
        <v>0</v>
      </c>
      <c r="H1565" s="6">
        <v>0</v>
      </c>
      <c r="I1565" s="11">
        <v>0</v>
      </c>
      <c r="J1565" s="11">
        <v>0</v>
      </c>
      <c r="K1565" s="11">
        <v>0</v>
      </c>
      <c r="L1565" s="46"/>
    </row>
    <row r="1566" spans="1:12" hidden="1">
      <c r="A1566" s="101" t="s">
        <v>125</v>
      </c>
      <c r="B1566" s="98" t="s">
        <v>190</v>
      </c>
      <c r="C1566" s="1" t="s">
        <v>3</v>
      </c>
      <c r="D1566" s="38">
        <f>D1567+D1569+D1571+D1572+D1573</f>
        <v>0</v>
      </c>
      <c r="E1566" s="39" t="s">
        <v>227</v>
      </c>
      <c r="F1566" s="39" t="s">
        <v>227</v>
      </c>
      <c r="G1566" s="39" t="s">
        <v>227</v>
      </c>
      <c r="H1566" s="38">
        <f>H1567+H1569+H1571+H1572+H1573</f>
        <v>0</v>
      </c>
      <c r="I1566" s="6">
        <v>0</v>
      </c>
      <c r="J1566" s="6" t="s">
        <v>227</v>
      </c>
      <c r="K1566" s="6" t="s">
        <v>227</v>
      </c>
      <c r="L1566" s="46"/>
    </row>
    <row r="1567" spans="1:12" hidden="1">
      <c r="A1567" s="102"/>
      <c r="B1567" s="99"/>
      <c r="C1567" s="81" t="s">
        <v>4</v>
      </c>
      <c r="D1567" s="6">
        <v>0</v>
      </c>
      <c r="E1567" s="6">
        <v>0</v>
      </c>
      <c r="F1567" s="6">
        <v>0</v>
      </c>
      <c r="G1567" s="6">
        <v>0</v>
      </c>
      <c r="H1567" s="6">
        <v>0</v>
      </c>
      <c r="I1567" s="6">
        <v>0</v>
      </c>
      <c r="J1567" s="6">
        <v>0</v>
      </c>
      <c r="K1567" s="6">
        <v>0</v>
      </c>
      <c r="L1567" s="46"/>
    </row>
    <row r="1568" spans="1:12" ht="47.25" hidden="1">
      <c r="A1568" s="102"/>
      <c r="B1568" s="99"/>
      <c r="C1568" s="81" t="s">
        <v>195</v>
      </c>
      <c r="D1568" s="6">
        <v>0</v>
      </c>
      <c r="E1568" s="6">
        <v>0</v>
      </c>
      <c r="F1568" s="6">
        <v>0</v>
      </c>
      <c r="G1568" s="6">
        <v>0</v>
      </c>
      <c r="H1568" s="6">
        <v>0</v>
      </c>
      <c r="I1568" s="6">
        <v>0</v>
      </c>
      <c r="J1568" s="6">
        <v>0</v>
      </c>
      <c r="K1568" s="6">
        <v>0</v>
      </c>
      <c r="L1568" s="46"/>
    </row>
    <row r="1569" spans="1:12" ht="31.5" hidden="1">
      <c r="A1569" s="102"/>
      <c r="B1569" s="99"/>
      <c r="C1569" s="81" t="s">
        <v>9</v>
      </c>
      <c r="D1569" s="6">
        <v>0</v>
      </c>
      <c r="E1569" s="6">
        <v>0</v>
      </c>
      <c r="F1569" s="6">
        <v>0</v>
      </c>
      <c r="G1569" s="6">
        <v>0</v>
      </c>
      <c r="H1569" s="6">
        <v>0</v>
      </c>
      <c r="I1569" s="6">
        <v>0</v>
      </c>
      <c r="J1569" s="6">
        <v>0</v>
      </c>
      <c r="K1569" s="6">
        <v>0</v>
      </c>
      <c r="L1569" s="46"/>
    </row>
    <row r="1570" spans="1:12" ht="63" hidden="1">
      <c r="A1570" s="102"/>
      <c r="B1570" s="99"/>
      <c r="C1570" s="81" t="s">
        <v>196</v>
      </c>
      <c r="D1570" s="6">
        <v>0</v>
      </c>
      <c r="E1570" s="6">
        <v>0</v>
      </c>
      <c r="F1570" s="6">
        <v>0</v>
      </c>
      <c r="G1570" s="6">
        <v>0</v>
      </c>
      <c r="H1570" s="6">
        <v>0</v>
      </c>
      <c r="I1570" s="6">
        <v>0</v>
      </c>
      <c r="J1570" s="6">
        <v>0</v>
      </c>
      <c r="K1570" s="6">
        <v>0</v>
      </c>
      <c r="L1570" s="46"/>
    </row>
    <row r="1571" spans="1:12" ht="31.5" hidden="1">
      <c r="A1571" s="102"/>
      <c r="B1571" s="99"/>
      <c r="C1571" s="81" t="s">
        <v>212</v>
      </c>
      <c r="D1571" s="6">
        <v>0</v>
      </c>
      <c r="E1571" s="6" t="s">
        <v>227</v>
      </c>
      <c r="F1571" s="6" t="s">
        <v>227</v>
      </c>
      <c r="G1571" s="6" t="s">
        <v>227</v>
      </c>
      <c r="H1571" s="6">
        <v>0</v>
      </c>
      <c r="I1571" s="6">
        <v>0</v>
      </c>
      <c r="J1571" s="6" t="s">
        <v>227</v>
      </c>
      <c r="K1571" s="6" t="s">
        <v>227</v>
      </c>
      <c r="L1571" s="46"/>
    </row>
    <row r="1572" spans="1:12" ht="31.5" hidden="1">
      <c r="A1572" s="102"/>
      <c r="B1572" s="99"/>
      <c r="C1572" s="81" t="s">
        <v>213</v>
      </c>
      <c r="D1572" s="6">
        <v>0</v>
      </c>
      <c r="E1572" s="6" t="s">
        <v>227</v>
      </c>
      <c r="F1572" s="6" t="s">
        <v>227</v>
      </c>
      <c r="G1572" s="6" t="s">
        <v>227</v>
      </c>
      <c r="H1572" s="6">
        <v>0</v>
      </c>
      <c r="I1572" s="6">
        <v>0</v>
      </c>
      <c r="J1572" s="6" t="s">
        <v>227</v>
      </c>
      <c r="K1572" s="6" t="s">
        <v>227</v>
      </c>
      <c r="L1572" s="46"/>
    </row>
    <row r="1573" spans="1:12" ht="78.75" hidden="1">
      <c r="A1573" s="103"/>
      <c r="B1573" s="100"/>
      <c r="C1573" s="81" t="s">
        <v>206</v>
      </c>
      <c r="D1573" s="6">
        <v>0</v>
      </c>
      <c r="E1573" s="6">
        <v>0</v>
      </c>
      <c r="F1573" s="6">
        <v>0</v>
      </c>
      <c r="G1573" s="6">
        <v>0</v>
      </c>
      <c r="H1573" s="6">
        <v>0</v>
      </c>
      <c r="I1573" s="11">
        <v>0</v>
      </c>
      <c r="J1573" s="11">
        <v>0</v>
      </c>
      <c r="K1573" s="11">
        <v>0</v>
      </c>
      <c r="L1573" s="46"/>
    </row>
    <row r="1574" spans="1:12" hidden="1">
      <c r="A1574" s="101" t="s">
        <v>126</v>
      </c>
      <c r="B1574" s="98" t="s">
        <v>190</v>
      </c>
      <c r="C1574" s="1" t="s">
        <v>3</v>
      </c>
      <c r="D1574" s="38">
        <f>D1575+D1577+D1579+D1580+D1581</f>
        <v>0</v>
      </c>
      <c r="E1574" s="39" t="s">
        <v>227</v>
      </c>
      <c r="F1574" s="39" t="s">
        <v>227</v>
      </c>
      <c r="G1574" s="39" t="s">
        <v>227</v>
      </c>
      <c r="H1574" s="38">
        <f>H1575+H1577+H1579+H1580+H1581</f>
        <v>0</v>
      </c>
      <c r="I1574" s="6">
        <v>0</v>
      </c>
      <c r="J1574" s="6" t="s">
        <v>227</v>
      </c>
      <c r="K1574" s="6" t="s">
        <v>227</v>
      </c>
      <c r="L1574" s="46"/>
    </row>
    <row r="1575" spans="1:12" hidden="1">
      <c r="A1575" s="102"/>
      <c r="B1575" s="99"/>
      <c r="C1575" s="81" t="s">
        <v>4</v>
      </c>
      <c r="D1575" s="6">
        <v>0</v>
      </c>
      <c r="E1575" s="6">
        <v>0</v>
      </c>
      <c r="F1575" s="6">
        <v>0</v>
      </c>
      <c r="G1575" s="6">
        <v>0</v>
      </c>
      <c r="H1575" s="6">
        <v>0</v>
      </c>
      <c r="I1575" s="6">
        <v>0</v>
      </c>
      <c r="J1575" s="6">
        <v>0</v>
      </c>
      <c r="K1575" s="6">
        <v>0</v>
      </c>
      <c r="L1575" s="46"/>
    </row>
    <row r="1576" spans="1:12" ht="47.25" hidden="1">
      <c r="A1576" s="102"/>
      <c r="B1576" s="99"/>
      <c r="C1576" s="81" t="s">
        <v>195</v>
      </c>
      <c r="D1576" s="6">
        <v>0</v>
      </c>
      <c r="E1576" s="6">
        <v>0</v>
      </c>
      <c r="F1576" s="6">
        <v>0</v>
      </c>
      <c r="G1576" s="6">
        <v>0</v>
      </c>
      <c r="H1576" s="6">
        <v>0</v>
      </c>
      <c r="I1576" s="6">
        <v>0</v>
      </c>
      <c r="J1576" s="6">
        <v>0</v>
      </c>
      <c r="K1576" s="6">
        <v>0</v>
      </c>
      <c r="L1576" s="46"/>
    </row>
    <row r="1577" spans="1:12" ht="31.5" hidden="1">
      <c r="A1577" s="102"/>
      <c r="B1577" s="99"/>
      <c r="C1577" s="81" t="s">
        <v>211</v>
      </c>
      <c r="D1577" s="6">
        <v>0</v>
      </c>
      <c r="E1577" s="6">
        <v>0</v>
      </c>
      <c r="F1577" s="6">
        <v>0</v>
      </c>
      <c r="G1577" s="6">
        <v>0</v>
      </c>
      <c r="H1577" s="6">
        <v>0</v>
      </c>
      <c r="I1577" s="6">
        <v>0</v>
      </c>
      <c r="J1577" s="6">
        <v>0</v>
      </c>
      <c r="K1577" s="6">
        <v>0</v>
      </c>
      <c r="L1577" s="46"/>
    </row>
    <row r="1578" spans="1:12" ht="63" hidden="1">
      <c r="A1578" s="102"/>
      <c r="B1578" s="99"/>
      <c r="C1578" s="81" t="s">
        <v>196</v>
      </c>
      <c r="D1578" s="6">
        <v>0</v>
      </c>
      <c r="E1578" s="6">
        <v>0</v>
      </c>
      <c r="F1578" s="6">
        <v>0</v>
      </c>
      <c r="G1578" s="6">
        <v>0</v>
      </c>
      <c r="H1578" s="6">
        <v>0</v>
      </c>
      <c r="I1578" s="6">
        <v>0</v>
      </c>
      <c r="J1578" s="6">
        <v>0</v>
      </c>
      <c r="K1578" s="6">
        <v>0</v>
      </c>
      <c r="L1578" s="46"/>
    </row>
    <row r="1579" spans="1:12" ht="31.5" hidden="1">
      <c r="A1579" s="102"/>
      <c r="B1579" s="99"/>
      <c r="C1579" s="81" t="s">
        <v>212</v>
      </c>
      <c r="D1579" s="6">
        <v>0</v>
      </c>
      <c r="E1579" s="6" t="s">
        <v>227</v>
      </c>
      <c r="F1579" s="6" t="s">
        <v>227</v>
      </c>
      <c r="G1579" s="6" t="s">
        <v>227</v>
      </c>
      <c r="H1579" s="6">
        <v>0</v>
      </c>
      <c r="I1579" s="6">
        <v>0</v>
      </c>
      <c r="J1579" s="6" t="s">
        <v>227</v>
      </c>
      <c r="K1579" s="6" t="s">
        <v>227</v>
      </c>
      <c r="L1579" s="46"/>
    </row>
    <row r="1580" spans="1:12" ht="31.5" hidden="1">
      <c r="A1580" s="102"/>
      <c r="B1580" s="99"/>
      <c r="C1580" s="81" t="s">
        <v>213</v>
      </c>
      <c r="D1580" s="6">
        <v>0</v>
      </c>
      <c r="E1580" s="6" t="s">
        <v>227</v>
      </c>
      <c r="F1580" s="6" t="s">
        <v>227</v>
      </c>
      <c r="G1580" s="6" t="s">
        <v>227</v>
      </c>
      <c r="H1580" s="6">
        <v>0</v>
      </c>
      <c r="I1580" s="6">
        <v>0</v>
      </c>
      <c r="J1580" s="6" t="s">
        <v>227</v>
      </c>
      <c r="K1580" s="6" t="s">
        <v>227</v>
      </c>
      <c r="L1580" s="46"/>
    </row>
    <row r="1581" spans="1:12" ht="78.75" hidden="1">
      <c r="A1581" s="103"/>
      <c r="B1581" s="100"/>
      <c r="C1581" s="81" t="s">
        <v>206</v>
      </c>
      <c r="D1581" s="6">
        <v>0</v>
      </c>
      <c r="E1581" s="6">
        <v>0</v>
      </c>
      <c r="F1581" s="6">
        <v>0</v>
      </c>
      <c r="G1581" s="6">
        <v>0</v>
      </c>
      <c r="H1581" s="6">
        <v>0</v>
      </c>
      <c r="I1581" s="11">
        <v>0</v>
      </c>
      <c r="J1581" s="11">
        <v>0</v>
      </c>
      <c r="K1581" s="11">
        <v>0</v>
      </c>
      <c r="L1581" s="46"/>
    </row>
    <row r="1582" spans="1:12">
      <c r="A1582" s="101" t="s">
        <v>127</v>
      </c>
      <c r="B1582" s="98" t="s">
        <v>190</v>
      </c>
      <c r="C1582" s="1" t="s">
        <v>3</v>
      </c>
      <c r="D1582" s="38">
        <f>D1583+D1585+D1587+D1588+D1589</f>
        <v>510</v>
      </c>
      <c r="E1582" s="39" t="s">
        <v>227</v>
      </c>
      <c r="F1582" s="39" t="s">
        <v>227</v>
      </c>
      <c r="G1582" s="39" t="s">
        <v>227</v>
      </c>
      <c r="H1582" s="38">
        <f>H1583+H1585+H1587+H1588+H1589</f>
        <v>510</v>
      </c>
      <c r="I1582" s="6">
        <f t="shared" ref="I1582:I1583" si="490">H1582/D1582*100</f>
        <v>100</v>
      </c>
      <c r="J1582" s="6" t="s">
        <v>227</v>
      </c>
      <c r="K1582" s="6" t="s">
        <v>227</v>
      </c>
      <c r="L1582" s="46"/>
    </row>
    <row r="1583" spans="1:12">
      <c r="A1583" s="102"/>
      <c r="B1583" s="99"/>
      <c r="C1583" s="81" t="s">
        <v>4</v>
      </c>
      <c r="D1583" s="6">
        <v>510</v>
      </c>
      <c r="E1583" s="6">
        <v>510</v>
      </c>
      <c r="F1583" s="6">
        <v>510</v>
      </c>
      <c r="G1583" s="6">
        <v>510</v>
      </c>
      <c r="H1583" s="6">
        <v>510</v>
      </c>
      <c r="I1583" s="6">
        <f t="shared" si="490"/>
        <v>100</v>
      </c>
      <c r="J1583" s="6">
        <f t="shared" ref="J1583" si="491">G1583/E1583*100</f>
        <v>100</v>
      </c>
      <c r="K1583" s="6">
        <f t="shared" ref="K1583" si="492">G1583/F1583*100</f>
        <v>100</v>
      </c>
      <c r="L1583" s="46"/>
    </row>
    <row r="1584" spans="1:12" ht="47.25">
      <c r="A1584" s="102"/>
      <c r="B1584" s="99"/>
      <c r="C1584" s="81" t="s">
        <v>195</v>
      </c>
      <c r="D1584" s="6">
        <v>0</v>
      </c>
      <c r="E1584" s="6">
        <v>0</v>
      </c>
      <c r="F1584" s="6">
        <v>0</v>
      </c>
      <c r="G1584" s="6">
        <v>0</v>
      </c>
      <c r="H1584" s="6">
        <v>0</v>
      </c>
      <c r="I1584" s="6">
        <v>0</v>
      </c>
      <c r="J1584" s="6">
        <v>0</v>
      </c>
      <c r="K1584" s="6">
        <v>0</v>
      </c>
      <c r="L1584" s="46"/>
    </row>
    <row r="1585" spans="1:12" ht="31.5">
      <c r="A1585" s="102"/>
      <c r="B1585" s="99"/>
      <c r="C1585" s="81" t="s">
        <v>9</v>
      </c>
      <c r="D1585" s="6">
        <v>0</v>
      </c>
      <c r="E1585" s="6">
        <v>0</v>
      </c>
      <c r="F1585" s="6">
        <v>0</v>
      </c>
      <c r="G1585" s="6">
        <v>0</v>
      </c>
      <c r="H1585" s="6">
        <v>0</v>
      </c>
      <c r="I1585" s="6">
        <v>0</v>
      </c>
      <c r="J1585" s="6">
        <v>0</v>
      </c>
      <c r="K1585" s="6">
        <v>0</v>
      </c>
      <c r="L1585" s="46"/>
    </row>
    <row r="1586" spans="1:12" ht="63">
      <c r="A1586" s="102"/>
      <c r="B1586" s="99"/>
      <c r="C1586" s="81" t="s">
        <v>196</v>
      </c>
      <c r="D1586" s="6">
        <v>0</v>
      </c>
      <c r="E1586" s="6">
        <v>0</v>
      </c>
      <c r="F1586" s="6">
        <v>0</v>
      </c>
      <c r="G1586" s="6">
        <v>0</v>
      </c>
      <c r="H1586" s="6">
        <v>0</v>
      </c>
      <c r="I1586" s="6">
        <v>0</v>
      </c>
      <c r="J1586" s="6">
        <v>0</v>
      </c>
      <c r="K1586" s="6">
        <v>0</v>
      </c>
      <c r="L1586" s="46"/>
    </row>
    <row r="1587" spans="1:12" ht="31.5">
      <c r="A1587" s="102"/>
      <c r="B1587" s="99"/>
      <c r="C1587" s="81" t="s">
        <v>212</v>
      </c>
      <c r="D1587" s="6">
        <v>0</v>
      </c>
      <c r="E1587" s="6" t="s">
        <v>227</v>
      </c>
      <c r="F1587" s="6" t="s">
        <v>227</v>
      </c>
      <c r="G1587" s="6" t="s">
        <v>227</v>
      </c>
      <c r="H1587" s="6">
        <v>0</v>
      </c>
      <c r="I1587" s="6">
        <v>0</v>
      </c>
      <c r="J1587" s="6" t="s">
        <v>227</v>
      </c>
      <c r="K1587" s="6" t="s">
        <v>227</v>
      </c>
      <c r="L1587" s="46"/>
    </row>
    <row r="1588" spans="1:12" ht="31.5">
      <c r="A1588" s="102"/>
      <c r="B1588" s="99"/>
      <c r="C1588" s="81" t="s">
        <v>213</v>
      </c>
      <c r="D1588" s="6">
        <v>0</v>
      </c>
      <c r="E1588" s="6" t="s">
        <v>227</v>
      </c>
      <c r="F1588" s="6" t="s">
        <v>227</v>
      </c>
      <c r="G1588" s="6" t="s">
        <v>227</v>
      </c>
      <c r="H1588" s="6">
        <v>0</v>
      </c>
      <c r="I1588" s="6">
        <v>0</v>
      </c>
      <c r="J1588" s="6" t="s">
        <v>227</v>
      </c>
      <c r="K1588" s="6" t="s">
        <v>227</v>
      </c>
      <c r="L1588" s="46"/>
    </row>
    <row r="1589" spans="1:12" ht="78.75">
      <c r="A1589" s="103"/>
      <c r="B1589" s="100"/>
      <c r="C1589" s="81" t="s">
        <v>206</v>
      </c>
      <c r="D1589" s="6">
        <v>0</v>
      </c>
      <c r="E1589" s="6">
        <v>0</v>
      </c>
      <c r="F1589" s="6">
        <v>0</v>
      </c>
      <c r="G1589" s="6">
        <v>0</v>
      </c>
      <c r="H1589" s="6">
        <v>0</v>
      </c>
      <c r="I1589" s="11">
        <v>0</v>
      </c>
      <c r="J1589" s="11">
        <v>0</v>
      </c>
      <c r="K1589" s="11">
        <v>0</v>
      </c>
      <c r="L1589" s="46"/>
    </row>
    <row r="1590" spans="1:12">
      <c r="A1590" s="101" t="s">
        <v>128</v>
      </c>
      <c r="B1590" s="98" t="s">
        <v>190</v>
      </c>
      <c r="C1590" s="1" t="s">
        <v>3</v>
      </c>
      <c r="D1590" s="38">
        <f>D1591+D1593+D1595+D1596+D1597</f>
        <v>315</v>
      </c>
      <c r="E1590" s="39" t="s">
        <v>227</v>
      </c>
      <c r="F1590" s="39" t="s">
        <v>227</v>
      </c>
      <c r="G1590" s="39" t="s">
        <v>227</v>
      </c>
      <c r="H1590" s="38">
        <f>H1591+H1593+H1595+H1596+H1597</f>
        <v>315</v>
      </c>
      <c r="I1590" s="6">
        <f t="shared" ref="I1590:I1591" si="493">H1590/D1590*100</f>
        <v>100</v>
      </c>
      <c r="J1590" s="6" t="s">
        <v>227</v>
      </c>
      <c r="K1590" s="6" t="s">
        <v>227</v>
      </c>
      <c r="L1590" s="46"/>
    </row>
    <row r="1591" spans="1:12">
      <c r="A1591" s="102"/>
      <c r="B1591" s="99"/>
      <c r="C1591" s="81" t="s">
        <v>4</v>
      </c>
      <c r="D1591" s="6">
        <v>315</v>
      </c>
      <c r="E1591" s="6">
        <v>315</v>
      </c>
      <c r="F1591" s="6">
        <v>315</v>
      </c>
      <c r="G1591" s="6">
        <v>315</v>
      </c>
      <c r="H1591" s="6">
        <v>315</v>
      </c>
      <c r="I1591" s="6">
        <f t="shared" si="493"/>
        <v>100</v>
      </c>
      <c r="J1591" s="6">
        <f t="shared" ref="J1591" si="494">G1591/E1591*100</f>
        <v>100</v>
      </c>
      <c r="K1591" s="6">
        <f t="shared" ref="K1591" si="495">G1591/F1591*100</f>
        <v>100</v>
      </c>
      <c r="L1591" s="46"/>
    </row>
    <row r="1592" spans="1:12" ht="47.25">
      <c r="A1592" s="102"/>
      <c r="B1592" s="99"/>
      <c r="C1592" s="81" t="s">
        <v>195</v>
      </c>
      <c r="D1592" s="6">
        <v>0</v>
      </c>
      <c r="E1592" s="6">
        <v>0</v>
      </c>
      <c r="F1592" s="6">
        <v>0</v>
      </c>
      <c r="G1592" s="6">
        <v>0</v>
      </c>
      <c r="H1592" s="6">
        <v>0</v>
      </c>
      <c r="I1592" s="6">
        <v>0</v>
      </c>
      <c r="J1592" s="6">
        <v>0</v>
      </c>
      <c r="K1592" s="6">
        <v>0</v>
      </c>
      <c r="L1592" s="46"/>
    </row>
    <row r="1593" spans="1:12" ht="31.5">
      <c r="A1593" s="102"/>
      <c r="B1593" s="99"/>
      <c r="C1593" s="81" t="s">
        <v>9</v>
      </c>
      <c r="D1593" s="6">
        <v>0</v>
      </c>
      <c r="E1593" s="6">
        <v>0</v>
      </c>
      <c r="F1593" s="6">
        <v>0</v>
      </c>
      <c r="G1593" s="6">
        <v>0</v>
      </c>
      <c r="H1593" s="6">
        <v>0</v>
      </c>
      <c r="I1593" s="6">
        <v>0</v>
      </c>
      <c r="J1593" s="6">
        <v>0</v>
      </c>
      <c r="K1593" s="6">
        <v>0</v>
      </c>
      <c r="L1593" s="46"/>
    </row>
    <row r="1594" spans="1:12" ht="63">
      <c r="A1594" s="102"/>
      <c r="B1594" s="99"/>
      <c r="C1594" s="81" t="s">
        <v>196</v>
      </c>
      <c r="D1594" s="6">
        <v>0</v>
      </c>
      <c r="E1594" s="6">
        <v>0</v>
      </c>
      <c r="F1594" s="6">
        <v>0</v>
      </c>
      <c r="G1594" s="6">
        <v>0</v>
      </c>
      <c r="H1594" s="6">
        <v>0</v>
      </c>
      <c r="I1594" s="6">
        <v>0</v>
      </c>
      <c r="J1594" s="6">
        <v>0</v>
      </c>
      <c r="K1594" s="6">
        <v>0</v>
      </c>
      <c r="L1594" s="46"/>
    </row>
    <row r="1595" spans="1:12" ht="31.5">
      <c r="A1595" s="102"/>
      <c r="B1595" s="99"/>
      <c r="C1595" s="81" t="s">
        <v>212</v>
      </c>
      <c r="D1595" s="6">
        <v>0</v>
      </c>
      <c r="E1595" s="6" t="s">
        <v>227</v>
      </c>
      <c r="F1595" s="6" t="s">
        <v>227</v>
      </c>
      <c r="G1595" s="6" t="s">
        <v>227</v>
      </c>
      <c r="H1595" s="6">
        <v>0</v>
      </c>
      <c r="I1595" s="6">
        <v>0</v>
      </c>
      <c r="J1595" s="6" t="s">
        <v>227</v>
      </c>
      <c r="K1595" s="6" t="s">
        <v>227</v>
      </c>
      <c r="L1595" s="46"/>
    </row>
    <row r="1596" spans="1:12" ht="31.5">
      <c r="A1596" s="102"/>
      <c r="B1596" s="99"/>
      <c r="C1596" s="81" t="s">
        <v>213</v>
      </c>
      <c r="D1596" s="6">
        <v>0</v>
      </c>
      <c r="E1596" s="6" t="s">
        <v>227</v>
      </c>
      <c r="F1596" s="6" t="s">
        <v>227</v>
      </c>
      <c r="G1596" s="6" t="s">
        <v>227</v>
      </c>
      <c r="H1596" s="6">
        <v>0</v>
      </c>
      <c r="I1596" s="6">
        <v>0</v>
      </c>
      <c r="J1596" s="6" t="s">
        <v>227</v>
      </c>
      <c r="K1596" s="6" t="s">
        <v>227</v>
      </c>
      <c r="L1596" s="46"/>
    </row>
    <row r="1597" spans="1:12" ht="78.75">
      <c r="A1597" s="103"/>
      <c r="B1597" s="100"/>
      <c r="C1597" s="81" t="s">
        <v>206</v>
      </c>
      <c r="D1597" s="6">
        <v>0</v>
      </c>
      <c r="E1597" s="6">
        <v>0</v>
      </c>
      <c r="F1597" s="6">
        <v>0</v>
      </c>
      <c r="G1597" s="6">
        <v>0</v>
      </c>
      <c r="H1597" s="6">
        <v>0</v>
      </c>
      <c r="I1597" s="11">
        <v>0</v>
      </c>
      <c r="J1597" s="11">
        <v>0</v>
      </c>
      <c r="K1597" s="11">
        <v>0</v>
      </c>
      <c r="L1597" s="46"/>
    </row>
    <row r="1598" spans="1:12">
      <c r="A1598" s="101" t="s">
        <v>276</v>
      </c>
      <c r="B1598" s="98" t="s">
        <v>190</v>
      </c>
      <c r="C1598" s="1" t="s">
        <v>3</v>
      </c>
      <c r="D1598" s="38">
        <f>D1599+D1601+D1603+D1604+D1605</f>
        <v>300.3</v>
      </c>
      <c r="E1598" s="39" t="s">
        <v>227</v>
      </c>
      <c r="F1598" s="39" t="s">
        <v>227</v>
      </c>
      <c r="G1598" s="39" t="s">
        <v>227</v>
      </c>
      <c r="H1598" s="38">
        <f>H1599+H1601+H1603+H1604+H1605</f>
        <v>300.3</v>
      </c>
      <c r="I1598" s="6">
        <f t="shared" ref="I1598" si="496">H1598/D1598*100</f>
        <v>100</v>
      </c>
      <c r="J1598" s="6" t="s">
        <v>227</v>
      </c>
      <c r="K1598" s="6" t="s">
        <v>227</v>
      </c>
      <c r="L1598" s="46"/>
    </row>
    <row r="1599" spans="1:12">
      <c r="A1599" s="102"/>
      <c r="B1599" s="99"/>
      <c r="C1599" s="81" t="s">
        <v>4</v>
      </c>
      <c r="D1599" s="6">
        <f>D1607+D1615+D1623+D1631+D1639+D1647</f>
        <v>300.3</v>
      </c>
      <c r="E1599" s="6">
        <f t="shared" ref="E1599:H1599" si="497">E1607+E1615+E1623+E1631+E1639+E1647</f>
        <v>300.3</v>
      </c>
      <c r="F1599" s="6">
        <f t="shared" si="497"/>
        <v>300.3</v>
      </c>
      <c r="G1599" s="6">
        <f t="shared" si="497"/>
        <v>300.3</v>
      </c>
      <c r="H1599" s="6">
        <f t="shared" si="497"/>
        <v>300.3</v>
      </c>
      <c r="I1599" s="6">
        <f t="shared" ref="I1599:I1655" si="498">H1599/D1599*100</f>
        <v>100</v>
      </c>
      <c r="J1599" s="6">
        <f t="shared" ref="J1599:J1655" si="499">G1599/E1599*100</f>
        <v>100</v>
      </c>
      <c r="K1599" s="6">
        <f t="shared" ref="K1599:K1655" si="500">G1599/F1599*100</f>
        <v>100</v>
      </c>
      <c r="L1599" s="46"/>
    </row>
    <row r="1600" spans="1:12" ht="47.25">
      <c r="A1600" s="102"/>
      <c r="B1600" s="99"/>
      <c r="C1600" s="81" t="s">
        <v>195</v>
      </c>
      <c r="D1600" s="6">
        <f t="shared" ref="D1600:H1605" si="501">D1608+D1616+D1624+D1632+D1640+D1648</f>
        <v>0</v>
      </c>
      <c r="E1600" s="6">
        <f t="shared" si="501"/>
        <v>0</v>
      </c>
      <c r="F1600" s="6">
        <f t="shared" si="501"/>
        <v>0</v>
      </c>
      <c r="G1600" s="6">
        <f t="shared" si="501"/>
        <v>0</v>
      </c>
      <c r="H1600" s="6">
        <f t="shared" si="501"/>
        <v>0</v>
      </c>
      <c r="I1600" s="6">
        <v>0</v>
      </c>
      <c r="J1600" s="6">
        <v>0</v>
      </c>
      <c r="K1600" s="6">
        <v>0</v>
      </c>
      <c r="L1600" s="46"/>
    </row>
    <row r="1601" spans="1:12" ht="31.5">
      <c r="A1601" s="102"/>
      <c r="B1601" s="99"/>
      <c r="C1601" s="81" t="s">
        <v>211</v>
      </c>
      <c r="D1601" s="6">
        <f t="shared" si="501"/>
        <v>0</v>
      </c>
      <c r="E1601" s="6">
        <f t="shared" si="501"/>
        <v>0</v>
      </c>
      <c r="F1601" s="6">
        <f t="shared" si="501"/>
        <v>0</v>
      </c>
      <c r="G1601" s="6">
        <f t="shared" si="501"/>
        <v>0</v>
      </c>
      <c r="H1601" s="6">
        <f t="shared" si="501"/>
        <v>0</v>
      </c>
      <c r="I1601" s="6">
        <v>0</v>
      </c>
      <c r="J1601" s="6">
        <v>0</v>
      </c>
      <c r="K1601" s="6">
        <v>0</v>
      </c>
      <c r="L1601" s="46"/>
    </row>
    <row r="1602" spans="1:12" ht="63">
      <c r="A1602" s="102"/>
      <c r="B1602" s="99"/>
      <c r="C1602" s="81" t="s">
        <v>196</v>
      </c>
      <c r="D1602" s="6">
        <f t="shared" si="501"/>
        <v>0</v>
      </c>
      <c r="E1602" s="6">
        <f t="shared" si="501"/>
        <v>0</v>
      </c>
      <c r="F1602" s="6">
        <f t="shared" si="501"/>
        <v>0</v>
      </c>
      <c r="G1602" s="6">
        <f t="shared" si="501"/>
        <v>0</v>
      </c>
      <c r="H1602" s="6">
        <f t="shared" si="501"/>
        <v>0</v>
      </c>
      <c r="I1602" s="6">
        <v>0</v>
      </c>
      <c r="J1602" s="6">
        <v>0</v>
      </c>
      <c r="K1602" s="6">
        <v>0</v>
      </c>
      <c r="L1602" s="46"/>
    </row>
    <row r="1603" spans="1:12" ht="31.5">
      <c r="A1603" s="102"/>
      <c r="B1603" s="99"/>
      <c r="C1603" s="81" t="s">
        <v>212</v>
      </c>
      <c r="D1603" s="6">
        <f t="shared" si="501"/>
        <v>0</v>
      </c>
      <c r="E1603" s="6" t="s">
        <v>227</v>
      </c>
      <c r="F1603" s="6" t="s">
        <v>227</v>
      </c>
      <c r="G1603" s="6" t="s">
        <v>227</v>
      </c>
      <c r="H1603" s="6">
        <f t="shared" si="501"/>
        <v>0</v>
      </c>
      <c r="I1603" s="6">
        <v>0</v>
      </c>
      <c r="J1603" s="6" t="s">
        <v>227</v>
      </c>
      <c r="K1603" s="6" t="s">
        <v>227</v>
      </c>
      <c r="L1603" s="46"/>
    </row>
    <row r="1604" spans="1:12" ht="31.5">
      <c r="A1604" s="102"/>
      <c r="B1604" s="99"/>
      <c r="C1604" s="81" t="s">
        <v>213</v>
      </c>
      <c r="D1604" s="6">
        <f t="shared" si="501"/>
        <v>0</v>
      </c>
      <c r="E1604" s="6" t="s">
        <v>227</v>
      </c>
      <c r="F1604" s="6" t="s">
        <v>227</v>
      </c>
      <c r="G1604" s="6" t="s">
        <v>227</v>
      </c>
      <c r="H1604" s="6">
        <f t="shared" si="501"/>
        <v>0</v>
      </c>
      <c r="I1604" s="6">
        <v>0</v>
      </c>
      <c r="J1604" s="6" t="s">
        <v>227</v>
      </c>
      <c r="K1604" s="6" t="s">
        <v>227</v>
      </c>
      <c r="L1604" s="46"/>
    </row>
    <row r="1605" spans="1:12" ht="78.75">
      <c r="A1605" s="103"/>
      <c r="B1605" s="100"/>
      <c r="C1605" s="81" t="s">
        <v>206</v>
      </c>
      <c r="D1605" s="6">
        <f t="shared" si="501"/>
        <v>0</v>
      </c>
      <c r="E1605" s="6">
        <f t="shared" si="501"/>
        <v>0</v>
      </c>
      <c r="F1605" s="6">
        <f t="shared" si="501"/>
        <v>0</v>
      </c>
      <c r="G1605" s="6">
        <f t="shared" si="501"/>
        <v>0</v>
      </c>
      <c r="H1605" s="6">
        <f t="shared" si="501"/>
        <v>0</v>
      </c>
      <c r="I1605" s="11">
        <v>0</v>
      </c>
      <c r="J1605" s="11">
        <v>0</v>
      </c>
      <c r="K1605" s="11">
        <v>0</v>
      </c>
      <c r="L1605" s="46"/>
    </row>
    <row r="1606" spans="1:12">
      <c r="A1606" s="101" t="s">
        <v>129</v>
      </c>
      <c r="B1606" s="98" t="s">
        <v>190</v>
      </c>
      <c r="C1606" s="1" t="s">
        <v>3</v>
      </c>
      <c r="D1606" s="38">
        <f>D1607+D1609+D1611+D1612+D1613</f>
        <v>300.3</v>
      </c>
      <c r="E1606" s="39" t="s">
        <v>227</v>
      </c>
      <c r="F1606" s="39" t="s">
        <v>227</v>
      </c>
      <c r="G1606" s="39" t="s">
        <v>227</v>
      </c>
      <c r="H1606" s="38">
        <f>H1607+H1609+H1611+H1612+H1613</f>
        <v>300.3</v>
      </c>
      <c r="I1606" s="6">
        <f t="shared" ref="I1606:I1607" si="502">H1606/D1606*100</f>
        <v>100</v>
      </c>
      <c r="J1606" s="6" t="s">
        <v>227</v>
      </c>
      <c r="K1606" s="6" t="s">
        <v>227</v>
      </c>
      <c r="L1606" s="46"/>
    </row>
    <row r="1607" spans="1:12">
      <c r="A1607" s="102"/>
      <c r="B1607" s="99"/>
      <c r="C1607" s="81" t="s">
        <v>4</v>
      </c>
      <c r="D1607" s="6">
        <v>300.3</v>
      </c>
      <c r="E1607" s="6">
        <v>300.3</v>
      </c>
      <c r="F1607" s="6">
        <v>300.3</v>
      </c>
      <c r="G1607" s="6">
        <v>300.3</v>
      </c>
      <c r="H1607" s="6">
        <v>300.3</v>
      </c>
      <c r="I1607" s="6">
        <f t="shared" si="502"/>
        <v>100</v>
      </c>
      <c r="J1607" s="6">
        <f t="shared" ref="J1607" si="503">G1607/E1607*100</f>
        <v>100</v>
      </c>
      <c r="K1607" s="6">
        <f t="shared" ref="K1607" si="504">G1607/F1607*100</f>
        <v>100</v>
      </c>
      <c r="L1607" s="46"/>
    </row>
    <row r="1608" spans="1:12" ht="47.25">
      <c r="A1608" s="102"/>
      <c r="B1608" s="99"/>
      <c r="C1608" s="81" t="s">
        <v>195</v>
      </c>
      <c r="D1608" s="6">
        <v>0</v>
      </c>
      <c r="E1608" s="6">
        <v>0</v>
      </c>
      <c r="F1608" s="6">
        <v>0</v>
      </c>
      <c r="G1608" s="6">
        <v>0</v>
      </c>
      <c r="H1608" s="6">
        <v>0</v>
      </c>
      <c r="I1608" s="6">
        <v>0</v>
      </c>
      <c r="J1608" s="6">
        <v>0</v>
      </c>
      <c r="K1608" s="6">
        <v>0</v>
      </c>
      <c r="L1608" s="46"/>
    </row>
    <row r="1609" spans="1:12" ht="31.5">
      <c r="A1609" s="102"/>
      <c r="B1609" s="99"/>
      <c r="C1609" s="81" t="s">
        <v>211</v>
      </c>
      <c r="D1609" s="6">
        <v>0</v>
      </c>
      <c r="E1609" s="6">
        <v>0</v>
      </c>
      <c r="F1609" s="6">
        <v>0</v>
      </c>
      <c r="G1609" s="6">
        <v>0</v>
      </c>
      <c r="H1609" s="6">
        <v>0</v>
      </c>
      <c r="I1609" s="6">
        <v>0</v>
      </c>
      <c r="J1609" s="6">
        <v>0</v>
      </c>
      <c r="K1609" s="6">
        <v>0</v>
      </c>
      <c r="L1609" s="46"/>
    </row>
    <row r="1610" spans="1:12" ht="63">
      <c r="A1610" s="102"/>
      <c r="B1610" s="99"/>
      <c r="C1610" s="81" t="s">
        <v>196</v>
      </c>
      <c r="D1610" s="6">
        <v>0</v>
      </c>
      <c r="E1610" s="6">
        <v>0</v>
      </c>
      <c r="F1610" s="6">
        <v>0</v>
      </c>
      <c r="G1610" s="6">
        <v>0</v>
      </c>
      <c r="H1610" s="6">
        <v>0</v>
      </c>
      <c r="I1610" s="6">
        <v>0</v>
      </c>
      <c r="J1610" s="6">
        <v>0</v>
      </c>
      <c r="K1610" s="6">
        <v>0</v>
      </c>
      <c r="L1610" s="46"/>
    </row>
    <row r="1611" spans="1:12" ht="31.5">
      <c r="A1611" s="102"/>
      <c r="B1611" s="99"/>
      <c r="C1611" s="81" t="s">
        <v>212</v>
      </c>
      <c r="D1611" s="6">
        <v>0</v>
      </c>
      <c r="E1611" s="6" t="s">
        <v>227</v>
      </c>
      <c r="F1611" s="6" t="s">
        <v>227</v>
      </c>
      <c r="G1611" s="6" t="s">
        <v>227</v>
      </c>
      <c r="H1611" s="6">
        <v>0</v>
      </c>
      <c r="I1611" s="6">
        <v>0</v>
      </c>
      <c r="J1611" s="6" t="s">
        <v>227</v>
      </c>
      <c r="K1611" s="6" t="s">
        <v>227</v>
      </c>
      <c r="L1611" s="46"/>
    </row>
    <row r="1612" spans="1:12" ht="31.5">
      <c r="A1612" s="102"/>
      <c r="B1612" s="99"/>
      <c r="C1612" s="81" t="s">
        <v>213</v>
      </c>
      <c r="D1612" s="6">
        <v>0</v>
      </c>
      <c r="E1612" s="6" t="s">
        <v>227</v>
      </c>
      <c r="F1612" s="6" t="s">
        <v>227</v>
      </c>
      <c r="G1612" s="6" t="s">
        <v>227</v>
      </c>
      <c r="H1612" s="6">
        <v>0</v>
      </c>
      <c r="I1612" s="6">
        <v>0</v>
      </c>
      <c r="J1612" s="6" t="s">
        <v>227</v>
      </c>
      <c r="K1612" s="6" t="s">
        <v>227</v>
      </c>
      <c r="L1612" s="46"/>
    </row>
    <row r="1613" spans="1:12" ht="78.75">
      <c r="A1613" s="103"/>
      <c r="B1613" s="100"/>
      <c r="C1613" s="81" t="s">
        <v>206</v>
      </c>
      <c r="D1613" s="6">
        <v>0</v>
      </c>
      <c r="E1613" s="6">
        <v>0</v>
      </c>
      <c r="F1613" s="6">
        <v>0</v>
      </c>
      <c r="G1613" s="6">
        <v>0</v>
      </c>
      <c r="H1613" s="6">
        <v>0</v>
      </c>
      <c r="I1613" s="11">
        <v>0</v>
      </c>
      <c r="J1613" s="11">
        <v>0</v>
      </c>
      <c r="K1613" s="11">
        <v>0</v>
      </c>
      <c r="L1613" s="46"/>
    </row>
    <row r="1614" spans="1:12" hidden="1">
      <c r="A1614" s="101" t="s">
        <v>130</v>
      </c>
      <c r="B1614" s="98" t="s">
        <v>190</v>
      </c>
      <c r="C1614" s="1" t="s">
        <v>3</v>
      </c>
      <c r="D1614" s="38">
        <f>D1615+D1617+D1619+D1620+D1621</f>
        <v>0</v>
      </c>
      <c r="E1614" s="39" t="s">
        <v>227</v>
      </c>
      <c r="F1614" s="39" t="s">
        <v>227</v>
      </c>
      <c r="G1614" s="39" t="s">
        <v>227</v>
      </c>
      <c r="H1614" s="38">
        <f>H1615+H1617+H1619+H1620+H1621</f>
        <v>0</v>
      </c>
      <c r="I1614" s="6">
        <v>0</v>
      </c>
      <c r="J1614" s="6" t="s">
        <v>227</v>
      </c>
      <c r="K1614" s="6" t="s">
        <v>227</v>
      </c>
      <c r="L1614" s="46"/>
    </row>
    <row r="1615" spans="1:12" hidden="1">
      <c r="A1615" s="102"/>
      <c r="B1615" s="99"/>
      <c r="C1615" s="81" t="s">
        <v>4</v>
      </c>
      <c r="D1615" s="6">
        <v>0</v>
      </c>
      <c r="E1615" s="6">
        <v>0</v>
      </c>
      <c r="F1615" s="6">
        <v>0</v>
      </c>
      <c r="G1615" s="6">
        <v>0</v>
      </c>
      <c r="H1615" s="6">
        <v>0</v>
      </c>
      <c r="I1615" s="6">
        <v>0</v>
      </c>
      <c r="J1615" s="6" t="s">
        <v>227</v>
      </c>
      <c r="K1615" s="6" t="s">
        <v>227</v>
      </c>
      <c r="L1615" s="46"/>
    </row>
    <row r="1616" spans="1:12" ht="47.25" hidden="1">
      <c r="A1616" s="102"/>
      <c r="B1616" s="99"/>
      <c r="C1616" s="81" t="s">
        <v>195</v>
      </c>
      <c r="D1616" s="6">
        <v>0</v>
      </c>
      <c r="E1616" s="6">
        <v>0</v>
      </c>
      <c r="F1616" s="6">
        <v>0</v>
      </c>
      <c r="G1616" s="6">
        <v>0</v>
      </c>
      <c r="H1616" s="6">
        <v>0</v>
      </c>
      <c r="I1616" s="6">
        <v>0</v>
      </c>
      <c r="J1616" s="6" t="s">
        <v>227</v>
      </c>
      <c r="K1616" s="6" t="s">
        <v>227</v>
      </c>
      <c r="L1616" s="46"/>
    </row>
    <row r="1617" spans="1:12" ht="31.5" hidden="1">
      <c r="A1617" s="102"/>
      <c r="B1617" s="99"/>
      <c r="C1617" s="81" t="s">
        <v>211</v>
      </c>
      <c r="D1617" s="6">
        <v>0</v>
      </c>
      <c r="E1617" s="6">
        <v>0</v>
      </c>
      <c r="F1617" s="6">
        <v>0</v>
      </c>
      <c r="G1617" s="6">
        <v>0</v>
      </c>
      <c r="H1617" s="6">
        <v>0</v>
      </c>
      <c r="I1617" s="6">
        <v>0</v>
      </c>
      <c r="J1617" s="6" t="s">
        <v>227</v>
      </c>
      <c r="K1617" s="6" t="s">
        <v>227</v>
      </c>
      <c r="L1617" s="46"/>
    </row>
    <row r="1618" spans="1:12" ht="63" hidden="1">
      <c r="A1618" s="102"/>
      <c r="B1618" s="99"/>
      <c r="C1618" s="81" t="s">
        <v>196</v>
      </c>
      <c r="D1618" s="6">
        <v>0</v>
      </c>
      <c r="E1618" s="6">
        <v>0</v>
      </c>
      <c r="F1618" s="6">
        <v>0</v>
      </c>
      <c r="G1618" s="6">
        <v>0</v>
      </c>
      <c r="H1618" s="6">
        <v>0</v>
      </c>
      <c r="I1618" s="6">
        <v>0</v>
      </c>
      <c r="J1618" s="6" t="s">
        <v>227</v>
      </c>
      <c r="K1618" s="6" t="s">
        <v>227</v>
      </c>
      <c r="L1618" s="46"/>
    </row>
    <row r="1619" spans="1:12" ht="31.5" hidden="1">
      <c r="A1619" s="102"/>
      <c r="B1619" s="99"/>
      <c r="C1619" s="81" t="s">
        <v>212</v>
      </c>
      <c r="D1619" s="6">
        <v>0</v>
      </c>
      <c r="E1619" s="6" t="s">
        <v>227</v>
      </c>
      <c r="F1619" s="6" t="s">
        <v>227</v>
      </c>
      <c r="G1619" s="6" t="s">
        <v>227</v>
      </c>
      <c r="H1619" s="6">
        <v>0</v>
      </c>
      <c r="I1619" s="6">
        <v>0</v>
      </c>
      <c r="J1619" s="6" t="s">
        <v>227</v>
      </c>
      <c r="K1619" s="6" t="s">
        <v>227</v>
      </c>
      <c r="L1619" s="46"/>
    </row>
    <row r="1620" spans="1:12" ht="31.5" hidden="1">
      <c r="A1620" s="102"/>
      <c r="B1620" s="99"/>
      <c r="C1620" s="81" t="s">
        <v>213</v>
      </c>
      <c r="D1620" s="6">
        <v>0</v>
      </c>
      <c r="E1620" s="6" t="s">
        <v>227</v>
      </c>
      <c r="F1620" s="6" t="s">
        <v>227</v>
      </c>
      <c r="G1620" s="6" t="s">
        <v>227</v>
      </c>
      <c r="H1620" s="6">
        <v>0</v>
      </c>
      <c r="I1620" s="6">
        <v>0</v>
      </c>
      <c r="J1620" s="6" t="s">
        <v>227</v>
      </c>
      <c r="K1620" s="6" t="s">
        <v>227</v>
      </c>
      <c r="L1620" s="46"/>
    </row>
    <row r="1621" spans="1:12" ht="78.75" hidden="1">
      <c r="A1621" s="103"/>
      <c r="B1621" s="100"/>
      <c r="C1621" s="81" t="s">
        <v>206</v>
      </c>
      <c r="D1621" s="6">
        <v>0</v>
      </c>
      <c r="E1621" s="6">
        <v>0</v>
      </c>
      <c r="F1621" s="6">
        <v>0</v>
      </c>
      <c r="G1621" s="6">
        <v>0</v>
      </c>
      <c r="H1621" s="6">
        <v>0</v>
      </c>
      <c r="I1621" s="11">
        <v>0</v>
      </c>
      <c r="J1621" s="11">
        <v>0</v>
      </c>
      <c r="K1621" s="11">
        <v>0</v>
      </c>
      <c r="L1621" s="46"/>
    </row>
    <row r="1622" spans="1:12" hidden="1">
      <c r="A1622" s="101" t="s">
        <v>131</v>
      </c>
      <c r="B1622" s="98" t="s">
        <v>190</v>
      </c>
      <c r="C1622" s="1" t="s">
        <v>3</v>
      </c>
      <c r="D1622" s="38">
        <f>D1623+D1625+D1627+D1628+D1629</f>
        <v>0</v>
      </c>
      <c r="E1622" s="39" t="s">
        <v>227</v>
      </c>
      <c r="F1622" s="39" t="s">
        <v>227</v>
      </c>
      <c r="G1622" s="39" t="s">
        <v>227</v>
      </c>
      <c r="H1622" s="38">
        <f>H1623+H1625+H1627+H1628+H1629</f>
        <v>0</v>
      </c>
      <c r="I1622" s="6">
        <v>0</v>
      </c>
      <c r="J1622" s="6" t="s">
        <v>227</v>
      </c>
      <c r="K1622" s="6" t="s">
        <v>227</v>
      </c>
      <c r="L1622" s="46"/>
    </row>
    <row r="1623" spans="1:12" hidden="1">
      <c r="A1623" s="102"/>
      <c r="B1623" s="99"/>
      <c r="C1623" s="81" t="s">
        <v>4</v>
      </c>
      <c r="D1623" s="6">
        <v>0</v>
      </c>
      <c r="E1623" s="6">
        <v>0</v>
      </c>
      <c r="F1623" s="6">
        <v>0</v>
      </c>
      <c r="G1623" s="6">
        <v>0</v>
      </c>
      <c r="H1623" s="6">
        <v>0</v>
      </c>
      <c r="I1623" s="6">
        <v>0</v>
      </c>
      <c r="J1623" s="6">
        <v>0</v>
      </c>
      <c r="K1623" s="6">
        <v>0</v>
      </c>
      <c r="L1623" s="46"/>
    </row>
    <row r="1624" spans="1:12" ht="47.25" hidden="1">
      <c r="A1624" s="102"/>
      <c r="B1624" s="99"/>
      <c r="C1624" s="81" t="s">
        <v>195</v>
      </c>
      <c r="D1624" s="6">
        <v>0</v>
      </c>
      <c r="E1624" s="6">
        <v>0</v>
      </c>
      <c r="F1624" s="6">
        <v>0</v>
      </c>
      <c r="G1624" s="6">
        <v>0</v>
      </c>
      <c r="H1624" s="6">
        <v>0</v>
      </c>
      <c r="I1624" s="6">
        <v>0</v>
      </c>
      <c r="J1624" s="6">
        <v>0</v>
      </c>
      <c r="K1624" s="6">
        <v>0</v>
      </c>
      <c r="L1624" s="46"/>
    </row>
    <row r="1625" spans="1:12" ht="31.5" hidden="1">
      <c r="A1625" s="102"/>
      <c r="B1625" s="99"/>
      <c r="C1625" s="81" t="s">
        <v>9</v>
      </c>
      <c r="D1625" s="6">
        <v>0</v>
      </c>
      <c r="E1625" s="6">
        <v>0</v>
      </c>
      <c r="F1625" s="6">
        <v>0</v>
      </c>
      <c r="G1625" s="6">
        <v>0</v>
      </c>
      <c r="H1625" s="6">
        <v>0</v>
      </c>
      <c r="I1625" s="6">
        <v>0</v>
      </c>
      <c r="J1625" s="6">
        <v>0</v>
      </c>
      <c r="K1625" s="6">
        <v>0</v>
      </c>
      <c r="L1625" s="46"/>
    </row>
    <row r="1626" spans="1:12" ht="63" hidden="1">
      <c r="A1626" s="102"/>
      <c r="B1626" s="99"/>
      <c r="C1626" s="81" t="s">
        <v>196</v>
      </c>
      <c r="D1626" s="6">
        <v>0</v>
      </c>
      <c r="E1626" s="6">
        <v>0</v>
      </c>
      <c r="F1626" s="6">
        <v>0</v>
      </c>
      <c r="G1626" s="6">
        <v>0</v>
      </c>
      <c r="H1626" s="6">
        <v>0</v>
      </c>
      <c r="I1626" s="6">
        <v>0</v>
      </c>
      <c r="J1626" s="6">
        <v>0</v>
      </c>
      <c r="K1626" s="6">
        <v>0</v>
      </c>
      <c r="L1626" s="46"/>
    </row>
    <row r="1627" spans="1:12" ht="31.5" hidden="1">
      <c r="A1627" s="102"/>
      <c r="B1627" s="99"/>
      <c r="C1627" s="81" t="s">
        <v>212</v>
      </c>
      <c r="D1627" s="6">
        <v>0</v>
      </c>
      <c r="E1627" s="6" t="s">
        <v>227</v>
      </c>
      <c r="F1627" s="6" t="s">
        <v>227</v>
      </c>
      <c r="G1627" s="6" t="s">
        <v>227</v>
      </c>
      <c r="H1627" s="6">
        <v>0</v>
      </c>
      <c r="I1627" s="6">
        <v>0</v>
      </c>
      <c r="J1627" s="6" t="s">
        <v>227</v>
      </c>
      <c r="K1627" s="6" t="s">
        <v>227</v>
      </c>
      <c r="L1627" s="46"/>
    </row>
    <row r="1628" spans="1:12" ht="31.5" hidden="1">
      <c r="A1628" s="102"/>
      <c r="B1628" s="99"/>
      <c r="C1628" s="81" t="s">
        <v>213</v>
      </c>
      <c r="D1628" s="6">
        <v>0</v>
      </c>
      <c r="E1628" s="6" t="s">
        <v>227</v>
      </c>
      <c r="F1628" s="6" t="s">
        <v>227</v>
      </c>
      <c r="G1628" s="6" t="s">
        <v>227</v>
      </c>
      <c r="H1628" s="6">
        <v>0</v>
      </c>
      <c r="I1628" s="6">
        <v>0</v>
      </c>
      <c r="J1628" s="6" t="s">
        <v>227</v>
      </c>
      <c r="K1628" s="6" t="s">
        <v>227</v>
      </c>
      <c r="L1628" s="46"/>
    </row>
    <row r="1629" spans="1:12" ht="78.75" hidden="1">
      <c r="A1629" s="103"/>
      <c r="B1629" s="100"/>
      <c r="C1629" s="81" t="s">
        <v>206</v>
      </c>
      <c r="D1629" s="6">
        <v>0</v>
      </c>
      <c r="E1629" s="6">
        <v>0</v>
      </c>
      <c r="F1629" s="6">
        <v>0</v>
      </c>
      <c r="G1629" s="6">
        <v>0</v>
      </c>
      <c r="H1629" s="6">
        <v>0</v>
      </c>
      <c r="I1629" s="11">
        <v>0</v>
      </c>
      <c r="J1629" s="11">
        <v>0</v>
      </c>
      <c r="K1629" s="11">
        <v>0</v>
      </c>
      <c r="L1629" s="46"/>
    </row>
    <row r="1630" spans="1:12" hidden="1">
      <c r="A1630" s="101" t="s">
        <v>132</v>
      </c>
      <c r="B1630" s="98" t="s">
        <v>190</v>
      </c>
      <c r="C1630" s="1" t="s">
        <v>3</v>
      </c>
      <c r="D1630" s="38">
        <f>D1631+D1633+D1635+D1636+D1637</f>
        <v>0</v>
      </c>
      <c r="E1630" s="39" t="s">
        <v>227</v>
      </c>
      <c r="F1630" s="39" t="s">
        <v>227</v>
      </c>
      <c r="G1630" s="39" t="s">
        <v>227</v>
      </c>
      <c r="H1630" s="38">
        <f>H1631+H1633+H1635+H1636+H1637</f>
        <v>0</v>
      </c>
      <c r="I1630" s="6">
        <v>0</v>
      </c>
      <c r="J1630" s="6" t="s">
        <v>227</v>
      </c>
      <c r="K1630" s="6" t="s">
        <v>227</v>
      </c>
      <c r="L1630" s="46"/>
    </row>
    <row r="1631" spans="1:12" hidden="1">
      <c r="A1631" s="102"/>
      <c r="B1631" s="99"/>
      <c r="C1631" s="81" t="s">
        <v>4</v>
      </c>
      <c r="D1631" s="6">
        <v>0</v>
      </c>
      <c r="E1631" s="6">
        <v>0</v>
      </c>
      <c r="F1631" s="6">
        <v>0</v>
      </c>
      <c r="G1631" s="6">
        <v>0</v>
      </c>
      <c r="H1631" s="6">
        <v>0</v>
      </c>
      <c r="I1631" s="6">
        <v>0</v>
      </c>
      <c r="J1631" s="6">
        <v>0</v>
      </c>
      <c r="K1631" s="6">
        <v>0</v>
      </c>
      <c r="L1631" s="46"/>
    </row>
    <row r="1632" spans="1:12" ht="47.25" hidden="1">
      <c r="A1632" s="102"/>
      <c r="B1632" s="99"/>
      <c r="C1632" s="81" t="s">
        <v>195</v>
      </c>
      <c r="D1632" s="6">
        <v>0</v>
      </c>
      <c r="E1632" s="6">
        <v>0</v>
      </c>
      <c r="F1632" s="6">
        <v>0</v>
      </c>
      <c r="G1632" s="6">
        <v>0</v>
      </c>
      <c r="H1632" s="6">
        <v>0</v>
      </c>
      <c r="I1632" s="6">
        <v>0</v>
      </c>
      <c r="J1632" s="6">
        <v>0</v>
      </c>
      <c r="K1632" s="6">
        <v>0</v>
      </c>
      <c r="L1632" s="46"/>
    </row>
    <row r="1633" spans="1:12" ht="31.5" hidden="1">
      <c r="A1633" s="102"/>
      <c r="B1633" s="99"/>
      <c r="C1633" s="81" t="s">
        <v>211</v>
      </c>
      <c r="D1633" s="6">
        <v>0</v>
      </c>
      <c r="E1633" s="6">
        <v>0</v>
      </c>
      <c r="F1633" s="6">
        <v>0</v>
      </c>
      <c r="G1633" s="6">
        <v>0</v>
      </c>
      <c r="H1633" s="6">
        <v>0</v>
      </c>
      <c r="I1633" s="6">
        <v>0</v>
      </c>
      <c r="J1633" s="6">
        <v>0</v>
      </c>
      <c r="K1633" s="6">
        <v>0</v>
      </c>
      <c r="L1633" s="46"/>
    </row>
    <row r="1634" spans="1:12" ht="63" hidden="1">
      <c r="A1634" s="102"/>
      <c r="B1634" s="99"/>
      <c r="C1634" s="81" t="s">
        <v>196</v>
      </c>
      <c r="D1634" s="6">
        <v>0</v>
      </c>
      <c r="E1634" s="6">
        <v>0</v>
      </c>
      <c r="F1634" s="6">
        <v>0</v>
      </c>
      <c r="G1634" s="6">
        <v>0</v>
      </c>
      <c r="H1634" s="6">
        <v>0</v>
      </c>
      <c r="I1634" s="6">
        <v>0</v>
      </c>
      <c r="J1634" s="6">
        <v>0</v>
      </c>
      <c r="K1634" s="6">
        <v>0</v>
      </c>
      <c r="L1634" s="46"/>
    </row>
    <row r="1635" spans="1:12" ht="31.5" hidden="1">
      <c r="A1635" s="102"/>
      <c r="B1635" s="99"/>
      <c r="C1635" s="81" t="s">
        <v>212</v>
      </c>
      <c r="D1635" s="6">
        <v>0</v>
      </c>
      <c r="E1635" s="6" t="s">
        <v>227</v>
      </c>
      <c r="F1635" s="6" t="s">
        <v>227</v>
      </c>
      <c r="G1635" s="6" t="s">
        <v>227</v>
      </c>
      <c r="H1635" s="6">
        <v>0</v>
      </c>
      <c r="I1635" s="6">
        <v>0</v>
      </c>
      <c r="J1635" s="6" t="s">
        <v>227</v>
      </c>
      <c r="K1635" s="6" t="s">
        <v>227</v>
      </c>
      <c r="L1635" s="46"/>
    </row>
    <row r="1636" spans="1:12" ht="31.5" hidden="1">
      <c r="A1636" s="102"/>
      <c r="B1636" s="99"/>
      <c r="C1636" s="81" t="s">
        <v>213</v>
      </c>
      <c r="D1636" s="6">
        <v>0</v>
      </c>
      <c r="E1636" s="6" t="s">
        <v>227</v>
      </c>
      <c r="F1636" s="6" t="s">
        <v>227</v>
      </c>
      <c r="G1636" s="6" t="s">
        <v>227</v>
      </c>
      <c r="H1636" s="6">
        <v>0</v>
      </c>
      <c r="I1636" s="6">
        <v>0</v>
      </c>
      <c r="J1636" s="6" t="s">
        <v>227</v>
      </c>
      <c r="K1636" s="6" t="s">
        <v>227</v>
      </c>
      <c r="L1636" s="46"/>
    </row>
    <row r="1637" spans="1:12" ht="78.75" hidden="1">
      <c r="A1637" s="103"/>
      <c r="B1637" s="100"/>
      <c r="C1637" s="81" t="s">
        <v>206</v>
      </c>
      <c r="D1637" s="6">
        <v>0</v>
      </c>
      <c r="E1637" s="6">
        <v>0</v>
      </c>
      <c r="F1637" s="6">
        <v>0</v>
      </c>
      <c r="G1637" s="6">
        <v>0</v>
      </c>
      <c r="H1637" s="6">
        <v>0</v>
      </c>
      <c r="I1637" s="11">
        <v>0</v>
      </c>
      <c r="J1637" s="11">
        <v>0</v>
      </c>
      <c r="K1637" s="11">
        <v>0</v>
      </c>
      <c r="L1637" s="46"/>
    </row>
    <row r="1638" spans="1:12" hidden="1">
      <c r="A1638" s="101" t="s">
        <v>133</v>
      </c>
      <c r="B1638" s="98" t="s">
        <v>190</v>
      </c>
      <c r="C1638" s="1" t="s">
        <v>3</v>
      </c>
      <c r="D1638" s="38">
        <f>D1639+D1641+D1643+D1644+D1645</f>
        <v>0</v>
      </c>
      <c r="E1638" s="39" t="s">
        <v>227</v>
      </c>
      <c r="F1638" s="39" t="s">
        <v>227</v>
      </c>
      <c r="G1638" s="39" t="s">
        <v>227</v>
      </c>
      <c r="H1638" s="38">
        <f>H1639+H1641+H1643+H1644+H1645</f>
        <v>0</v>
      </c>
      <c r="I1638" s="6">
        <v>0</v>
      </c>
      <c r="J1638" s="6" t="s">
        <v>227</v>
      </c>
      <c r="K1638" s="6" t="s">
        <v>227</v>
      </c>
      <c r="L1638" s="46"/>
    </row>
    <row r="1639" spans="1:12" hidden="1">
      <c r="A1639" s="102"/>
      <c r="B1639" s="99"/>
      <c r="C1639" s="81" t="s">
        <v>4</v>
      </c>
      <c r="D1639" s="6">
        <v>0</v>
      </c>
      <c r="E1639" s="6">
        <v>0</v>
      </c>
      <c r="F1639" s="6">
        <v>0</v>
      </c>
      <c r="G1639" s="6">
        <v>0</v>
      </c>
      <c r="H1639" s="6">
        <v>0</v>
      </c>
      <c r="I1639" s="6">
        <v>0</v>
      </c>
      <c r="J1639" s="6">
        <v>0</v>
      </c>
      <c r="K1639" s="6">
        <v>0</v>
      </c>
      <c r="L1639" s="46"/>
    </row>
    <row r="1640" spans="1:12" ht="47.25" hidden="1">
      <c r="A1640" s="102"/>
      <c r="B1640" s="99"/>
      <c r="C1640" s="81" t="s">
        <v>195</v>
      </c>
      <c r="D1640" s="6">
        <v>0</v>
      </c>
      <c r="E1640" s="6">
        <v>0</v>
      </c>
      <c r="F1640" s="6">
        <v>0</v>
      </c>
      <c r="G1640" s="6">
        <v>0</v>
      </c>
      <c r="H1640" s="6">
        <v>0</v>
      </c>
      <c r="I1640" s="6">
        <v>0</v>
      </c>
      <c r="J1640" s="6">
        <v>0</v>
      </c>
      <c r="K1640" s="6">
        <v>0</v>
      </c>
      <c r="L1640" s="46"/>
    </row>
    <row r="1641" spans="1:12" ht="31.5" hidden="1">
      <c r="A1641" s="102"/>
      <c r="B1641" s="99"/>
      <c r="C1641" s="81" t="s">
        <v>9</v>
      </c>
      <c r="D1641" s="6">
        <v>0</v>
      </c>
      <c r="E1641" s="6">
        <v>0</v>
      </c>
      <c r="F1641" s="6">
        <v>0</v>
      </c>
      <c r="G1641" s="6">
        <v>0</v>
      </c>
      <c r="H1641" s="6">
        <v>0</v>
      </c>
      <c r="I1641" s="6">
        <v>0</v>
      </c>
      <c r="J1641" s="6">
        <v>0</v>
      </c>
      <c r="K1641" s="6">
        <v>0</v>
      </c>
      <c r="L1641" s="46"/>
    </row>
    <row r="1642" spans="1:12" ht="63" hidden="1">
      <c r="A1642" s="102"/>
      <c r="B1642" s="99"/>
      <c r="C1642" s="81" t="s">
        <v>196</v>
      </c>
      <c r="D1642" s="6">
        <v>0</v>
      </c>
      <c r="E1642" s="6">
        <v>0</v>
      </c>
      <c r="F1642" s="6">
        <v>0</v>
      </c>
      <c r="G1642" s="6">
        <v>0</v>
      </c>
      <c r="H1642" s="6">
        <v>0</v>
      </c>
      <c r="I1642" s="6">
        <v>0</v>
      </c>
      <c r="J1642" s="6">
        <v>0</v>
      </c>
      <c r="K1642" s="6">
        <v>0</v>
      </c>
      <c r="L1642" s="46"/>
    </row>
    <row r="1643" spans="1:12" ht="31.5" hidden="1">
      <c r="A1643" s="102"/>
      <c r="B1643" s="99"/>
      <c r="C1643" s="81" t="s">
        <v>212</v>
      </c>
      <c r="D1643" s="6">
        <v>0</v>
      </c>
      <c r="E1643" s="6" t="s">
        <v>227</v>
      </c>
      <c r="F1643" s="6" t="s">
        <v>227</v>
      </c>
      <c r="G1643" s="6" t="s">
        <v>227</v>
      </c>
      <c r="H1643" s="6">
        <v>0</v>
      </c>
      <c r="I1643" s="6">
        <v>0</v>
      </c>
      <c r="J1643" s="6" t="s">
        <v>227</v>
      </c>
      <c r="K1643" s="6" t="s">
        <v>227</v>
      </c>
      <c r="L1643" s="46"/>
    </row>
    <row r="1644" spans="1:12" ht="31.5" hidden="1">
      <c r="A1644" s="102"/>
      <c r="B1644" s="99"/>
      <c r="C1644" s="81" t="s">
        <v>213</v>
      </c>
      <c r="D1644" s="6">
        <v>0</v>
      </c>
      <c r="E1644" s="6" t="s">
        <v>227</v>
      </c>
      <c r="F1644" s="6" t="s">
        <v>227</v>
      </c>
      <c r="G1644" s="6" t="s">
        <v>227</v>
      </c>
      <c r="H1644" s="6">
        <v>0</v>
      </c>
      <c r="I1644" s="6">
        <v>0</v>
      </c>
      <c r="J1644" s="6" t="s">
        <v>227</v>
      </c>
      <c r="K1644" s="6" t="s">
        <v>227</v>
      </c>
      <c r="L1644" s="46"/>
    </row>
    <row r="1645" spans="1:12" ht="78.75" hidden="1">
      <c r="A1645" s="103"/>
      <c r="B1645" s="100"/>
      <c r="C1645" s="81" t="s">
        <v>206</v>
      </c>
      <c r="D1645" s="6">
        <v>0</v>
      </c>
      <c r="E1645" s="6">
        <v>0</v>
      </c>
      <c r="F1645" s="6">
        <v>0</v>
      </c>
      <c r="G1645" s="6">
        <v>0</v>
      </c>
      <c r="H1645" s="6">
        <v>0</v>
      </c>
      <c r="I1645" s="11">
        <v>0</v>
      </c>
      <c r="J1645" s="11">
        <v>0</v>
      </c>
      <c r="K1645" s="11">
        <v>0</v>
      </c>
      <c r="L1645" s="46"/>
    </row>
    <row r="1646" spans="1:12" hidden="1">
      <c r="A1646" s="101" t="s">
        <v>134</v>
      </c>
      <c r="B1646" s="98" t="s">
        <v>190</v>
      </c>
      <c r="C1646" s="1" t="s">
        <v>3</v>
      </c>
      <c r="D1646" s="38">
        <f>D1647+D1649+D1651+D1652+D1653</f>
        <v>0</v>
      </c>
      <c r="E1646" s="39" t="s">
        <v>227</v>
      </c>
      <c r="F1646" s="39" t="s">
        <v>227</v>
      </c>
      <c r="G1646" s="39" t="s">
        <v>227</v>
      </c>
      <c r="H1646" s="38">
        <f>H1647+H1649+H1651+H1652+H1653</f>
        <v>0</v>
      </c>
      <c r="I1646" s="6">
        <v>0</v>
      </c>
      <c r="J1646" s="6" t="s">
        <v>227</v>
      </c>
      <c r="K1646" s="6" t="s">
        <v>227</v>
      </c>
      <c r="L1646" s="46"/>
    </row>
    <row r="1647" spans="1:12" hidden="1">
      <c r="A1647" s="102"/>
      <c r="B1647" s="99"/>
      <c r="C1647" s="81" t="s">
        <v>4</v>
      </c>
      <c r="D1647" s="6">
        <v>0</v>
      </c>
      <c r="E1647" s="6">
        <v>0</v>
      </c>
      <c r="F1647" s="6">
        <v>0</v>
      </c>
      <c r="G1647" s="6">
        <v>0</v>
      </c>
      <c r="H1647" s="6">
        <v>0</v>
      </c>
      <c r="I1647" s="6">
        <v>0</v>
      </c>
      <c r="J1647" s="6">
        <v>0</v>
      </c>
      <c r="K1647" s="6">
        <v>0</v>
      </c>
      <c r="L1647" s="46"/>
    </row>
    <row r="1648" spans="1:12" ht="47.25" hidden="1">
      <c r="A1648" s="102"/>
      <c r="B1648" s="99"/>
      <c r="C1648" s="81" t="s">
        <v>195</v>
      </c>
      <c r="D1648" s="6">
        <v>0</v>
      </c>
      <c r="E1648" s="6">
        <v>0</v>
      </c>
      <c r="F1648" s="6">
        <v>0</v>
      </c>
      <c r="G1648" s="6">
        <v>0</v>
      </c>
      <c r="H1648" s="6">
        <v>0</v>
      </c>
      <c r="I1648" s="6">
        <v>0</v>
      </c>
      <c r="J1648" s="6">
        <v>0</v>
      </c>
      <c r="K1648" s="6">
        <v>0</v>
      </c>
      <c r="L1648" s="46"/>
    </row>
    <row r="1649" spans="1:14" ht="31.5" hidden="1">
      <c r="A1649" s="102"/>
      <c r="B1649" s="99"/>
      <c r="C1649" s="81" t="s">
        <v>211</v>
      </c>
      <c r="D1649" s="6">
        <v>0</v>
      </c>
      <c r="E1649" s="6">
        <v>0</v>
      </c>
      <c r="F1649" s="6">
        <v>0</v>
      </c>
      <c r="G1649" s="6">
        <v>0</v>
      </c>
      <c r="H1649" s="6">
        <v>0</v>
      </c>
      <c r="I1649" s="6">
        <v>0</v>
      </c>
      <c r="J1649" s="6">
        <v>0</v>
      </c>
      <c r="K1649" s="6">
        <v>0</v>
      </c>
      <c r="L1649" s="46"/>
    </row>
    <row r="1650" spans="1:14" ht="63" hidden="1">
      <c r="A1650" s="102"/>
      <c r="B1650" s="99"/>
      <c r="C1650" s="81" t="s">
        <v>196</v>
      </c>
      <c r="D1650" s="6">
        <v>0</v>
      </c>
      <c r="E1650" s="6">
        <v>0</v>
      </c>
      <c r="F1650" s="6">
        <v>0</v>
      </c>
      <c r="G1650" s="6">
        <v>0</v>
      </c>
      <c r="H1650" s="6">
        <v>0</v>
      </c>
      <c r="I1650" s="6">
        <v>0</v>
      </c>
      <c r="J1650" s="6">
        <v>0</v>
      </c>
      <c r="K1650" s="6">
        <v>0</v>
      </c>
      <c r="L1650" s="46"/>
    </row>
    <row r="1651" spans="1:14" ht="31.5" hidden="1">
      <c r="A1651" s="102"/>
      <c r="B1651" s="99"/>
      <c r="C1651" s="81" t="s">
        <v>212</v>
      </c>
      <c r="D1651" s="6">
        <v>0</v>
      </c>
      <c r="E1651" s="6" t="s">
        <v>227</v>
      </c>
      <c r="F1651" s="6" t="s">
        <v>227</v>
      </c>
      <c r="G1651" s="6" t="s">
        <v>227</v>
      </c>
      <c r="H1651" s="6">
        <v>0</v>
      </c>
      <c r="I1651" s="6">
        <v>0</v>
      </c>
      <c r="J1651" s="6" t="s">
        <v>227</v>
      </c>
      <c r="K1651" s="6" t="s">
        <v>227</v>
      </c>
      <c r="L1651" s="46"/>
    </row>
    <row r="1652" spans="1:14" ht="31.5" hidden="1">
      <c r="A1652" s="102"/>
      <c r="B1652" s="99"/>
      <c r="C1652" s="81" t="s">
        <v>213</v>
      </c>
      <c r="D1652" s="6">
        <v>0</v>
      </c>
      <c r="E1652" s="6" t="s">
        <v>227</v>
      </c>
      <c r="F1652" s="6" t="s">
        <v>227</v>
      </c>
      <c r="G1652" s="6" t="s">
        <v>227</v>
      </c>
      <c r="H1652" s="6">
        <v>0</v>
      </c>
      <c r="I1652" s="6">
        <v>0</v>
      </c>
      <c r="J1652" s="6" t="s">
        <v>227</v>
      </c>
      <c r="K1652" s="6" t="s">
        <v>227</v>
      </c>
      <c r="L1652" s="46"/>
    </row>
    <row r="1653" spans="1:14" ht="78.75" hidden="1">
      <c r="A1653" s="103"/>
      <c r="B1653" s="100"/>
      <c r="C1653" s="81" t="s">
        <v>206</v>
      </c>
      <c r="D1653" s="6">
        <v>0</v>
      </c>
      <c r="E1653" s="6">
        <v>0</v>
      </c>
      <c r="F1653" s="6">
        <v>0</v>
      </c>
      <c r="G1653" s="6">
        <v>0</v>
      </c>
      <c r="H1653" s="6">
        <v>0</v>
      </c>
      <c r="I1653" s="11">
        <v>0</v>
      </c>
      <c r="J1653" s="11">
        <v>0</v>
      </c>
      <c r="K1653" s="11">
        <v>0</v>
      </c>
      <c r="L1653" s="46"/>
    </row>
    <row r="1654" spans="1:14">
      <c r="A1654" s="101" t="s">
        <v>275</v>
      </c>
      <c r="B1654" s="98" t="s">
        <v>190</v>
      </c>
      <c r="C1654" s="1" t="s">
        <v>3</v>
      </c>
      <c r="D1654" s="38">
        <f>D1655+D1657+D1659+D1660+D1661</f>
        <v>6000</v>
      </c>
      <c r="E1654" s="39" t="s">
        <v>227</v>
      </c>
      <c r="F1654" s="39" t="s">
        <v>227</v>
      </c>
      <c r="G1654" s="39" t="s">
        <v>227</v>
      </c>
      <c r="H1654" s="38">
        <f>H1655+H1657+H1659+H1660+H1661</f>
        <v>6000</v>
      </c>
      <c r="I1654" s="6">
        <f t="shared" ref="I1654" si="505">H1654/D1654*100</f>
        <v>100</v>
      </c>
      <c r="J1654" s="6" t="s">
        <v>227</v>
      </c>
      <c r="K1654" s="6" t="s">
        <v>227</v>
      </c>
      <c r="L1654" s="46"/>
    </row>
    <row r="1655" spans="1:14">
      <c r="A1655" s="102"/>
      <c r="B1655" s="99"/>
      <c r="C1655" s="81" t="s">
        <v>4</v>
      </c>
      <c r="D1655" s="6">
        <f>D1663+D1671+D1679+D1687</f>
        <v>6000</v>
      </c>
      <c r="E1655" s="6">
        <f t="shared" ref="E1655:H1655" si="506">E1663+E1671+E1679+E1687</f>
        <v>6000</v>
      </c>
      <c r="F1655" s="6">
        <f t="shared" si="506"/>
        <v>6000</v>
      </c>
      <c r="G1655" s="6">
        <f t="shared" si="506"/>
        <v>6000</v>
      </c>
      <c r="H1655" s="6">
        <f t="shared" si="506"/>
        <v>6000</v>
      </c>
      <c r="I1655" s="6">
        <f t="shared" si="498"/>
        <v>100</v>
      </c>
      <c r="J1655" s="6">
        <f t="shared" si="499"/>
        <v>100</v>
      </c>
      <c r="K1655" s="6">
        <f t="shared" si="500"/>
        <v>100</v>
      </c>
      <c r="L1655" s="46"/>
    </row>
    <row r="1656" spans="1:14" ht="47.25">
      <c r="A1656" s="102"/>
      <c r="B1656" s="99"/>
      <c r="C1656" s="81" t="s">
        <v>195</v>
      </c>
      <c r="D1656" s="6">
        <f t="shared" ref="D1656:H1661" si="507">D1664+D1672+D1680+D1688</f>
        <v>0</v>
      </c>
      <c r="E1656" s="6">
        <f t="shared" si="507"/>
        <v>0</v>
      </c>
      <c r="F1656" s="6">
        <f t="shared" si="507"/>
        <v>0</v>
      </c>
      <c r="G1656" s="6">
        <f t="shared" si="507"/>
        <v>0</v>
      </c>
      <c r="H1656" s="6">
        <f t="shared" si="507"/>
        <v>0</v>
      </c>
      <c r="I1656" s="6">
        <v>0</v>
      </c>
      <c r="J1656" s="6">
        <v>0</v>
      </c>
      <c r="K1656" s="6">
        <v>0</v>
      </c>
      <c r="L1656" s="46"/>
    </row>
    <row r="1657" spans="1:14" ht="31.5">
      <c r="A1657" s="102"/>
      <c r="B1657" s="99"/>
      <c r="C1657" s="81" t="s">
        <v>211</v>
      </c>
      <c r="D1657" s="6">
        <f t="shared" si="507"/>
        <v>0</v>
      </c>
      <c r="E1657" s="6">
        <f t="shared" si="507"/>
        <v>0</v>
      </c>
      <c r="F1657" s="6">
        <f t="shared" si="507"/>
        <v>0</v>
      </c>
      <c r="G1657" s="6">
        <f t="shared" si="507"/>
        <v>0</v>
      </c>
      <c r="H1657" s="6">
        <f t="shared" si="507"/>
        <v>0</v>
      </c>
      <c r="I1657" s="6">
        <v>0</v>
      </c>
      <c r="J1657" s="6">
        <v>0</v>
      </c>
      <c r="K1657" s="6">
        <v>0</v>
      </c>
      <c r="L1657" s="46"/>
    </row>
    <row r="1658" spans="1:14" ht="63">
      <c r="A1658" s="102"/>
      <c r="B1658" s="99"/>
      <c r="C1658" s="81" t="s">
        <v>196</v>
      </c>
      <c r="D1658" s="6">
        <f t="shared" si="507"/>
        <v>0</v>
      </c>
      <c r="E1658" s="6">
        <f t="shared" si="507"/>
        <v>0</v>
      </c>
      <c r="F1658" s="6">
        <f t="shared" si="507"/>
        <v>0</v>
      </c>
      <c r="G1658" s="6">
        <f t="shared" si="507"/>
        <v>0</v>
      </c>
      <c r="H1658" s="6">
        <f t="shared" si="507"/>
        <v>0</v>
      </c>
      <c r="I1658" s="6">
        <v>0</v>
      </c>
      <c r="J1658" s="6">
        <v>0</v>
      </c>
      <c r="K1658" s="6">
        <v>0</v>
      </c>
      <c r="L1658" s="46"/>
      <c r="N1658" s="42"/>
    </row>
    <row r="1659" spans="1:14" ht="31.5">
      <c r="A1659" s="102"/>
      <c r="B1659" s="99"/>
      <c r="C1659" s="81" t="s">
        <v>212</v>
      </c>
      <c r="D1659" s="6">
        <f t="shared" si="507"/>
        <v>0</v>
      </c>
      <c r="E1659" s="6" t="s">
        <v>227</v>
      </c>
      <c r="F1659" s="6" t="s">
        <v>227</v>
      </c>
      <c r="G1659" s="6" t="s">
        <v>227</v>
      </c>
      <c r="H1659" s="6">
        <f t="shared" si="507"/>
        <v>0</v>
      </c>
      <c r="I1659" s="6">
        <v>0</v>
      </c>
      <c r="J1659" s="6" t="s">
        <v>227</v>
      </c>
      <c r="K1659" s="6" t="s">
        <v>227</v>
      </c>
      <c r="L1659" s="46"/>
    </row>
    <row r="1660" spans="1:14" ht="31.5">
      <c r="A1660" s="102"/>
      <c r="B1660" s="99"/>
      <c r="C1660" s="81" t="s">
        <v>213</v>
      </c>
      <c r="D1660" s="6">
        <f t="shared" si="507"/>
        <v>0</v>
      </c>
      <c r="E1660" s="6" t="s">
        <v>227</v>
      </c>
      <c r="F1660" s="6" t="s">
        <v>227</v>
      </c>
      <c r="G1660" s="6" t="s">
        <v>227</v>
      </c>
      <c r="H1660" s="6">
        <f t="shared" si="507"/>
        <v>0</v>
      </c>
      <c r="I1660" s="6">
        <v>0</v>
      </c>
      <c r="J1660" s="6" t="s">
        <v>227</v>
      </c>
      <c r="K1660" s="6" t="s">
        <v>227</v>
      </c>
      <c r="L1660" s="46"/>
      <c r="N1660" s="42"/>
    </row>
    <row r="1661" spans="1:14" ht="78.75">
      <c r="A1661" s="103"/>
      <c r="B1661" s="100"/>
      <c r="C1661" s="81" t="s">
        <v>206</v>
      </c>
      <c r="D1661" s="6">
        <f t="shared" si="507"/>
        <v>0</v>
      </c>
      <c r="E1661" s="6">
        <f t="shared" si="507"/>
        <v>0</v>
      </c>
      <c r="F1661" s="6">
        <f t="shared" si="507"/>
        <v>0</v>
      </c>
      <c r="G1661" s="6">
        <f t="shared" si="507"/>
        <v>0</v>
      </c>
      <c r="H1661" s="6">
        <f t="shared" si="507"/>
        <v>0</v>
      </c>
      <c r="I1661" s="11">
        <v>0</v>
      </c>
      <c r="J1661" s="11">
        <v>0</v>
      </c>
      <c r="K1661" s="11">
        <v>0</v>
      </c>
      <c r="L1661" s="46"/>
      <c r="N1661" s="42"/>
    </row>
    <row r="1662" spans="1:14" hidden="1">
      <c r="A1662" s="101" t="s">
        <v>135</v>
      </c>
      <c r="B1662" s="98" t="s">
        <v>190</v>
      </c>
      <c r="C1662" s="1" t="s">
        <v>3</v>
      </c>
      <c r="D1662" s="38">
        <f>D1663+D1665+D1667+D1668+D1669</f>
        <v>0</v>
      </c>
      <c r="E1662" s="39" t="s">
        <v>227</v>
      </c>
      <c r="F1662" s="39" t="s">
        <v>227</v>
      </c>
      <c r="G1662" s="39" t="s">
        <v>227</v>
      </c>
      <c r="H1662" s="38">
        <f>H1663+H1665+H1667+H1668+H1669</f>
        <v>0</v>
      </c>
      <c r="I1662" s="6">
        <v>0</v>
      </c>
      <c r="J1662" s="6" t="s">
        <v>227</v>
      </c>
      <c r="K1662" s="6" t="s">
        <v>227</v>
      </c>
      <c r="L1662" s="46"/>
    </row>
    <row r="1663" spans="1:14" hidden="1">
      <c r="A1663" s="102"/>
      <c r="B1663" s="99"/>
      <c r="C1663" s="81" t="s">
        <v>4</v>
      </c>
      <c r="D1663" s="6">
        <v>0</v>
      </c>
      <c r="E1663" s="6">
        <v>0</v>
      </c>
      <c r="F1663" s="6">
        <v>0</v>
      </c>
      <c r="G1663" s="6">
        <v>0</v>
      </c>
      <c r="H1663" s="6">
        <v>0</v>
      </c>
      <c r="I1663" s="6">
        <v>0</v>
      </c>
      <c r="J1663" s="6">
        <v>0</v>
      </c>
      <c r="K1663" s="6">
        <v>0</v>
      </c>
      <c r="L1663" s="46"/>
    </row>
    <row r="1664" spans="1:14" ht="47.25" hidden="1">
      <c r="A1664" s="102"/>
      <c r="B1664" s="99"/>
      <c r="C1664" s="81" t="s">
        <v>195</v>
      </c>
      <c r="D1664" s="6">
        <v>0</v>
      </c>
      <c r="E1664" s="6">
        <v>0</v>
      </c>
      <c r="F1664" s="6">
        <v>0</v>
      </c>
      <c r="G1664" s="6">
        <v>0</v>
      </c>
      <c r="H1664" s="6">
        <v>0</v>
      </c>
      <c r="I1664" s="6">
        <v>0</v>
      </c>
      <c r="J1664" s="6">
        <v>0</v>
      </c>
      <c r="K1664" s="6">
        <v>0</v>
      </c>
      <c r="L1664" s="46"/>
    </row>
    <row r="1665" spans="1:12" ht="31.5" hidden="1">
      <c r="A1665" s="102"/>
      <c r="B1665" s="99"/>
      <c r="C1665" s="81" t="s">
        <v>9</v>
      </c>
      <c r="D1665" s="6">
        <v>0</v>
      </c>
      <c r="E1665" s="6">
        <v>0</v>
      </c>
      <c r="F1665" s="6">
        <v>0</v>
      </c>
      <c r="G1665" s="6">
        <v>0</v>
      </c>
      <c r="H1665" s="6">
        <v>0</v>
      </c>
      <c r="I1665" s="6">
        <v>0</v>
      </c>
      <c r="J1665" s="6">
        <v>0</v>
      </c>
      <c r="K1665" s="6">
        <v>0</v>
      </c>
      <c r="L1665" s="46"/>
    </row>
    <row r="1666" spans="1:12" ht="63" hidden="1">
      <c r="A1666" s="102"/>
      <c r="B1666" s="99"/>
      <c r="C1666" s="81" t="s">
        <v>196</v>
      </c>
      <c r="D1666" s="6">
        <v>0</v>
      </c>
      <c r="E1666" s="6">
        <v>0</v>
      </c>
      <c r="F1666" s="6">
        <v>0</v>
      </c>
      <c r="G1666" s="6">
        <v>0</v>
      </c>
      <c r="H1666" s="6">
        <v>0</v>
      </c>
      <c r="I1666" s="6">
        <v>0</v>
      </c>
      <c r="J1666" s="6">
        <v>0</v>
      </c>
      <c r="K1666" s="6">
        <v>0</v>
      </c>
      <c r="L1666" s="46"/>
    </row>
    <row r="1667" spans="1:12" ht="31.5" hidden="1">
      <c r="A1667" s="102"/>
      <c r="B1667" s="99"/>
      <c r="C1667" s="81" t="s">
        <v>212</v>
      </c>
      <c r="D1667" s="6">
        <v>0</v>
      </c>
      <c r="E1667" s="6" t="s">
        <v>227</v>
      </c>
      <c r="F1667" s="6" t="s">
        <v>227</v>
      </c>
      <c r="G1667" s="6" t="s">
        <v>227</v>
      </c>
      <c r="H1667" s="6">
        <v>0</v>
      </c>
      <c r="I1667" s="6">
        <v>0</v>
      </c>
      <c r="J1667" s="6" t="s">
        <v>227</v>
      </c>
      <c r="K1667" s="6" t="s">
        <v>227</v>
      </c>
      <c r="L1667" s="46"/>
    </row>
    <row r="1668" spans="1:12" ht="31.5" hidden="1">
      <c r="A1668" s="102"/>
      <c r="B1668" s="99"/>
      <c r="C1668" s="81" t="s">
        <v>213</v>
      </c>
      <c r="D1668" s="6">
        <v>0</v>
      </c>
      <c r="E1668" s="6" t="s">
        <v>227</v>
      </c>
      <c r="F1668" s="6" t="s">
        <v>227</v>
      </c>
      <c r="G1668" s="6" t="s">
        <v>227</v>
      </c>
      <c r="H1668" s="6">
        <v>0</v>
      </c>
      <c r="I1668" s="6">
        <v>0</v>
      </c>
      <c r="J1668" s="6" t="s">
        <v>227</v>
      </c>
      <c r="K1668" s="6" t="s">
        <v>227</v>
      </c>
      <c r="L1668" s="46"/>
    </row>
    <row r="1669" spans="1:12" ht="78.75" hidden="1">
      <c r="A1669" s="103"/>
      <c r="B1669" s="100"/>
      <c r="C1669" s="81" t="s">
        <v>206</v>
      </c>
      <c r="D1669" s="6">
        <v>0</v>
      </c>
      <c r="E1669" s="6">
        <v>0</v>
      </c>
      <c r="F1669" s="6">
        <v>0</v>
      </c>
      <c r="G1669" s="6">
        <v>0</v>
      </c>
      <c r="H1669" s="6">
        <v>0</v>
      </c>
      <c r="I1669" s="11">
        <v>0</v>
      </c>
      <c r="J1669" s="11">
        <v>0</v>
      </c>
      <c r="K1669" s="11">
        <v>0</v>
      </c>
      <c r="L1669" s="46"/>
    </row>
    <row r="1670" spans="1:12" hidden="1">
      <c r="A1670" s="101" t="s">
        <v>136</v>
      </c>
      <c r="B1670" s="98" t="s">
        <v>190</v>
      </c>
      <c r="C1670" s="1" t="s">
        <v>3</v>
      </c>
      <c r="D1670" s="38">
        <f>D1671+D1673+D1675+D1676+D1677</f>
        <v>0</v>
      </c>
      <c r="E1670" s="39" t="s">
        <v>227</v>
      </c>
      <c r="F1670" s="39" t="s">
        <v>227</v>
      </c>
      <c r="G1670" s="39" t="s">
        <v>227</v>
      </c>
      <c r="H1670" s="38">
        <f>H1671+H1673+H1675+H1676+H1677</f>
        <v>0</v>
      </c>
      <c r="I1670" s="6">
        <v>0</v>
      </c>
      <c r="J1670" s="6" t="s">
        <v>227</v>
      </c>
      <c r="K1670" s="6" t="s">
        <v>227</v>
      </c>
      <c r="L1670" s="46"/>
    </row>
    <row r="1671" spans="1:12" hidden="1">
      <c r="A1671" s="102"/>
      <c r="B1671" s="99"/>
      <c r="C1671" s="81" t="s">
        <v>4</v>
      </c>
      <c r="D1671" s="6">
        <v>0</v>
      </c>
      <c r="E1671" s="6">
        <v>0</v>
      </c>
      <c r="F1671" s="6">
        <v>0</v>
      </c>
      <c r="G1671" s="6">
        <v>0</v>
      </c>
      <c r="H1671" s="6">
        <v>0</v>
      </c>
      <c r="I1671" s="6">
        <v>0</v>
      </c>
      <c r="J1671" s="6">
        <v>0</v>
      </c>
      <c r="K1671" s="6">
        <v>0</v>
      </c>
      <c r="L1671" s="46"/>
    </row>
    <row r="1672" spans="1:12" ht="47.25" hidden="1">
      <c r="A1672" s="102"/>
      <c r="B1672" s="99"/>
      <c r="C1672" s="81" t="s">
        <v>195</v>
      </c>
      <c r="D1672" s="6">
        <v>0</v>
      </c>
      <c r="E1672" s="6">
        <v>0</v>
      </c>
      <c r="F1672" s="6">
        <v>0</v>
      </c>
      <c r="G1672" s="6">
        <v>0</v>
      </c>
      <c r="H1672" s="6">
        <v>0</v>
      </c>
      <c r="I1672" s="6">
        <v>0</v>
      </c>
      <c r="J1672" s="6">
        <v>0</v>
      </c>
      <c r="K1672" s="6">
        <v>0</v>
      </c>
      <c r="L1672" s="46"/>
    </row>
    <row r="1673" spans="1:12" ht="31.5" hidden="1">
      <c r="A1673" s="102"/>
      <c r="B1673" s="99"/>
      <c r="C1673" s="81" t="s">
        <v>9</v>
      </c>
      <c r="D1673" s="6">
        <v>0</v>
      </c>
      <c r="E1673" s="6">
        <v>0</v>
      </c>
      <c r="F1673" s="6">
        <v>0</v>
      </c>
      <c r="G1673" s="6">
        <v>0</v>
      </c>
      <c r="H1673" s="6">
        <v>0</v>
      </c>
      <c r="I1673" s="6">
        <v>0</v>
      </c>
      <c r="J1673" s="6">
        <v>0</v>
      </c>
      <c r="K1673" s="6">
        <v>0</v>
      </c>
      <c r="L1673" s="46"/>
    </row>
    <row r="1674" spans="1:12" ht="63" hidden="1">
      <c r="A1674" s="102"/>
      <c r="B1674" s="99"/>
      <c r="C1674" s="81" t="s">
        <v>196</v>
      </c>
      <c r="D1674" s="6">
        <v>0</v>
      </c>
      <c r="E1674" s="6">
        <v>0</v>
      </c>
      <c r="F1674" s="6">
        <v>0</v>
      </c>
      <c r="G1674" s="6">
        <v>0</v>
      </c>
      <c r="H1674" s="6">
        <v>0</v>
      </c>
      <c r="I1674" s="6">
        <v>0</v>
      </c>
      <c r="J1674" s="6">
        <v>0</v>
      </c>
      <c r="K1674" s="6">
        <v>0</v>
      </c>
      <c r="L1674" s="46"/>
    </row>
    <row r="1675" spans="1:12" ht="31.5" hidden="1">
      <c r="A1675" s="102"/>
      <c r="B1675" s="99"/>
      <c r="C1675" s="81" t="s">
        <v>212</v>
      </c>
      <c r="D1675" s="6">
        <v>0</v>
      </c>
      <c r="E1675" s="6" t="s">
        <v>227</v>
      </c>
      <c r="F1675" s="6" t="s">
        <v>227</v>
      </c>
      <c r="G1675" s="6" t="s">
        <v>227</v>
      </c>
      <c r="H1675" s="6">
        <v>0</v>
      </c>
      <c r="I1675" s="6">
        <v>0</v>
      </c>
      <c r="J1675" s="6" t="s">
        <v>227</v>
      </c>
      <c r="K1675" s="6" t="s">
        <v>227</v>
      </c>
      <c r="L1675" s="46"/>
    </row>
    <row r="1676" spans="1:12" ht="31.5" hidden="1">
      <c r="A1676" s="102"/>
      <c r="B1676" s="99"/>
      <c r="C1676" s="81" t="s">
        <v>213</v>
      </c>
      <c r="D1676" s="6">
        <v>0</v>
      </c>
      <c r="E1676" s="6" t="s">
        <v>227</v>
      </c>
      <c r="F1676" s="6" t="s">
        <v>227</v>
      </c>
      <c r="G1676" s="6" t="s">
        <v>227</v>
      </c>
      <c r="H1676" s="6">
        <v>0</v>
      </c>
      <c r="I1676" s="6">
        <v>0</v>
      </c>
      <c r="J1676" s="6" t="s">
        <v>227</v>
      </c>
      <c r="K1676" s="6" t="s">
        <v>227</v>
      </c>
      <c r="L1676" s="46"/>
    </row>
    <row r="1677" spans="1:12" ht="78.75" hidden="1">
      <c r="A1677" s="103"/>
      <c r="B1677" s="100"/>
      <c r="C1677" s="81" t="s">
        <v>206</v>
      </c>
      <c r="D1677" s="6">
        <v>0</v>
      </c>
      <c r="E1677" s="6">
        <v>0</v>
      </c>
      <c r="F1677" s="6">
        <v>0</v>
      </c>
      <c r="G1677" s="6">
        <v>0</v>
      </c>
      <c r="H1677" s="6">
        <v>0</v>
      </c>
      <c r="I1677" s="11">
        <v>0</v>
      </c>
      <c r="J1677" s="11">
        <v>0</v>
      </c>
      <c r="K1677" s="11">
        <v>0</v>
      </c>
      <c r="L1677" s="46"/>
    </row>
    <row r="1678" spans="1:12">
      <c r="A1678" s="101" t="s">
        <v>137</v>
      </c>
      <c r="B1678" s="98" t="s">
        <v>190</v>
      </c>
      <c r="C1678" s="1" t="s">
        <v>3</v>
      </c>
      <c r="D1678" s="38">
        <f>D1679+D1681+D1683+D1684+D1685</f>
        <v>1608</v>
      </c>
      <c r="E1678" s="39" t="s">
        <v>227</v>
      </c>
      <c r="F1678" s="39" t="s">
        <v>227</v>
      </c>
      <c r="G1678" s="39" t="s">
        <v>227</v>
      </c>
      <c r="H1678" s="38">
        <f>H1679+H1681+H1683+H1684+H1685</f>
        <v>1608</v>
      </c>
      <c r="I1678" s="6">
        <f t="shared" ref="I1678:I1679" si="508">H1678/D1678*100</f>
        <v>100</v>
      </c>
      <c r="J1678" s="6" t="s">
        <v>227</v>
      </c>
      <c r="K1678" s="6" t="s">
        <v>227</v>
      </c>
      <c r="L1678" s="46"/>
    </row>
    <row r="1679" spans="1:12">
      <c r="A1679" s="102"/>
      <c r="B1679" s="99"/>
      <c r="C1679" s="81" t="s">
        <v>4</v>
      </c>
      <c r="D1679" s="6">
        <v>1608</v>
      </c>
      <c r="E1679" s="6">
        <v>1608</v>
      </c>
      <c r="F1679" s="6">
        <v>1608</v>
      </c>
      <c r="G1679" s="6">
        <v>1608</v>
      </c>
      <c r="H1679" s="6">
        <v>1608</v>
      </c>
      <c r="I1679" s="6">
        <f t="shared" si="508"/>
        <v>100</v>
      </c>
      <c r="J1679" s="6">
        <f t="shared" ref="J1679" si="509">G1679/E1679*100</f>
        <v>100</v>
      </c>
      <c r="K1679" s="6">
        <f t="shared" ref="K1679" si="510">G1679/F1679*100</f>
        <v>100</v>
      </c>
      <c r="L1679" s="46"/>
    </row>
    <row r="1680" spans="1:12" ht="47.25">
      <c r="A1680" s="102"/>
      <c r="B1680" s="99"/>
      <c r="C1680" s="81" t="s">
        <v>195</v>
      </c>
      <c r="D1680" s="6">
        <v>0</v>
      </c>
      <c r="E1680" s="6">
        <v>0</v>
      </c>
      <c r="F1680" s="6">
        <v>0</v>
      </c>
      <c r="G1680" s="6">
        <v>0</v>
      </c>
      <c r="H1680" s="6">
        <v>0</v>
      </c>
      <c r="I1680" s="6">
        <v>0</v>
      </c>
      <c r="J1680" s="6">
        <v>0</v>
      </c>
      <c r="K1680" s="6">
        <v>0</v>
      </c>
      <c r="L1680" s="46"/>
    </row>
    <row r="1681" spans="1:12" ht="31.5">
      <c r="A1681" s="102"/>
      <c r="B1681" s="99"/>
      <c r="C1681" s="81" t="s">
        <v>9</v>
      </c>
      <c r="D1681" s="6">
        <v>0</v>
      </c>
      <c r="E1681" s="6">
        <v>0</v>
      </c>
      <c r="F1681" s="6">
        <v>0</v>
      </c>
      <c r="G1681" s="6">
        <v>0</v>
      </c>
      <c r="H1681" s="6">
        <v>0</v>
      </c>
      <c r="I1681" s="6">
        <v>0</v>
      </c>
      <c r="J1681" s="6">
        <v>0</v>
      </c>
      <c r="K1681" s="6">
        <v>0</v>
      </c>
      <c r="L1681" s="46"/>
    </row>
    <row r="1682" spans="1:12" ht="63">
      <c r="A1682" s="102"/>
      <c r="B1682" s="99"/>
      <c r="C1682" s="81" t="s">
        <v>196</v>
      </c>
      <c r="D1682" s="6">
        <v>0</v>
      </c>
      <c r="E1682" s="6">
        <v>0</v>
      </c>
      <c r="F1682" s="6">
        <v>0</v>
      </c>
      <c r="G1682" s="6">
        <v>0</v>
      </c>
      <c r="H1682" s="6">
        <v>0</v>
      </c>
      <c r="I1682" s="6">
        <v>0</v>
      </c>
      <c r="J1682" s="6">
        <v>0</v>
      </c>
      <c r="K1682" s="6">
        <v>0</v>
      </c>
      <c r="L1682" s="46"/>
    </row>
    <row r="1683" spans="1:12" ht="31.5">
      <c r="A1683" s="102"/>
      <c r="B1683" s="99"/>
      <c r="C1683" s="81" t="s">
        <v>212</v>
      </c>
      <c r="D1683" s="6">
        <v>0</v>
      </c>
      <c r="E1683" s="6" t="s">
        <v>227</v>
      </c>
      <c r="F1683" s="6" t="s">
        <v>227</v>
      </c>
      <c r="G1683" s="6" t="s">
        <v>227</v>
      </c>
      <c r="H1683" s="6">
        <v>0</v>
      </c>
      <c r="I1683" s="6">
        <v>0</v>
      </c>
      <c r="J1683" s="6" t="s">
        <v>227</v>
      </c>
      <c r="K1683" s="6" t="s">
        <v>227</v>
      </c>
      <c r="L1683" s="46"/>
    </row>
    <row r="1684" spans="1:12" ht="31.5">
      <c r="A1684" s="102"/>
      <c r="B1684" s="99"/>
      <c r="C1684" s="81" t="s">
        <v>213</v>
      </c>
      <c r="D1684" s="6">
        <v>0</v>
      </c>
      <c r="E1684" s="6" t="s">
        <v>227</v>
      </c>
      <c r="F1684" s="6" t="s">
        <v>227</v>
      </c>
      <c r="G1684" s="6" t="s">
        <v>227</v>
      </c>
      <c r="H1684" s="6">
        <v>0</v>
      </c>
      <c r="I1684" s="6">
        <v>0</v>
      </c>
      <c r="J1684" s="6" t="s">
        <v>227</v>
      </c>
      <c r="K1684" s="6" t="s">
        <v>227</v>
      </c>
      <c r="L1684" s="46"/>
    </row>
    <row r="1685" spans="1:12" ht="78.75">
      <c r="A1685" s="103"/>
      <c r="B1685" s="100"/>
      <c r="C1685" s="81" t="s">
        <v>206</v>
      </c>
      <c r="D1685" s="6">
        <v>0</v>
      </c>
      <c r="E1685" s="6">
        <v>0</v>
      </c>
      <c r="F1685" s="6">
        <v>0</v>
      </c>
      <c r="G1685" s="6">
        <v>0</v>
      </c>
      <c r="H1685" s="6">
        <v>0</v>
      </c>
      <c r="I1685" s="11">
        <v>0</v>
      </c>
      <c r="J1685" s="11">
        <v>0</v>
      </c>
      <c r="K1685" s="11">
        <v>0</v>
      </c>
      <c r="L1685" s="46"/>
    </row>
    <row r="1686" spans="1:12">
      <c r="A1686" s="101" t="s">
        <v>138</v>
      </c>
      <c r="B1686" s="98" t="s">
        <v>190</v>
      </c>
      <c r="C1686" s="1" t="s">
        <v>3</v>
      </c>
      <c r="D1686" s="38">
        <f>D1687+D1689+D1691+D1692+D1693</f>
        <v>4392</v>
      </c>
      <c r="E1686" s="39" t="s">
        <v>227</v>
      </c>
      <c r="F1686" s="39" t="s">
        <v>227</v>
      </c>
      <c r="G1686" s="39" t="s">
        <v>227</v>
      </c>
      <c r="H1686" s="38">
        <f>H1687+H1689+H1691+H1692+H1693</f>
        <v>4392</v>
      </c>
      <c r="I1686" s="6">
        <f t="shared" ref="I1686:I1687" si="511">H1686/D1686*100</f>
        <v>100</v>
      </c>
      <c r="J1686" s="6" t="s">
        <v>227</v>
      </c>
      <c r="K1686" s="6" t="s">
        <v>227</v>
      </c>
      <c r="L1686" s="46"/>
    </row>
    <row r="1687" spans="1:12">
      <c r="A1687" s="102"/>
      <c r="B1687" s="99"/>
      <c r="C1687" s="81" t="s">
        <v>4</v>
      </c>
      <c r="D1687" s="6">
        <v>4392</v>
      </c>
      <c r="E1687" s="6">
        <v>4392</v>
      </c>
      <c r="F1687" s="6">
        <v>4392</v>
      </c>
      <c r="G1687" s="6">
        <v>4392</v>
      </c>
      <c r="H1687" s="6">
        <v>4392</v>
      </c>
      <c r="I1687" s="6">
        <f t="shared" si="511"/>
        <v>100</v>
      </c>
      <c r="J1687" s="6">
        <f t="shared" ref="J1687" si="512">G1687/E1687*100</f>
        <v>100</v>
      </c>
      <c r="K1687" s="6">
        <f t="shared" ref="K1687" si="513">G1687/F1687*100</f>
        <v>100</v>
      </c>
      <c r="L1687" s="46"/>
    </row>
    <row r="1688" spans="1:12" ht="47.25">
      <c r="A1688" s="102"/>
      <c r="B1688" s="99"/>
      <c r="C1688" s="81" t="s">
        <v>195</v>
      </c>
      <c r="D1688" s="6">
        <v>0</v>
      </c>
      <c r="E1688" s="6">
        <v>0</v>
      </c>
      <c r="F1688" s="6">
        <v>0</v>
      </c>
      <c r="G1688" s="6">
        <v>0</v>
      </c>
      <c r="H1688" s="6">
        <v>0</v>
      </c>
      <c r="I1688" s="6">
        <v>0</v>
      </c>
      <c r="J1688" s="6">
        <v>0</v>
      </c>
      <c r="K1688" s="6">
        <v>0</v>
      </c>
      <c r="L1688" s="46"/>
    </row>
    <row r="1689" spans="1:12" ht="31.5">
      <c r="A1689" s="102"/>
      <c r="B1689" s="99"/>
      <c r="C1689" s="81" t="s">
        <v>9</v>
      </c>
      <c r="D1689" s="6">
        <v>0</v>
      </c>
      <c r="E1689" s="6">
        <v>0</v>
      </c>
      <c r="F1689" s="6">
        <v>0</v>
      </c>
      <c r="G1689" s="6">
        <v>0</v>
      </c>
      <c r="H1689" s="6">
        <v>0</v>
      </c>
      <c r="I1689" s="6">
        <v>0</v>
      </c>
      <c r="J1689" s="6">
        <v>0</v>
      </c>
      <c r="K1689" s="6">
        <v>0</v>
      </c>
      <c r="L1689" s="46"/>
    </row>
    <row r="1690" spans="1:12" ht="63">
      <c r="A1690" s="102"/>
      <c r="B1690" s="99"/>
      <c r="C1690" s="81" t="s">
        <v>196</v>
      </c>
      <c r="D1690" s="6">
        <v>0</v>
      </c>
      <c r="E1690" s="6">
        <v>0</v>
      </c>
      <c r="F1690" s="6">
        <v>0</v>
      </c>
      <c r="G1690" s="6">
        <v>0</v>
      </c>
      <c r="H1690" s="6">
        <v>0</v>
      </c>
      <c r="I1690" s="6">
        <v>0</v>
      </c>
      <c r="J1690" s="6">
        <v>0</v>
      </c>
      <c r="K1690" s="6">
        <v>0</v>
      </c>
      <c r="L1690" s="46"/>
    </row>
    <row r="1691" spans="1:12" ht="31.5">
      <c r="A1691" s="102"/>
      <c r="B1691" s="99"/>
      <c r="C1691" s="81" t="s">
        <v>212</v>
      </c>
      <c r="D1691" s="6">
        <v>0</v>
      </c>
      <c r="E1691" s="6" t="s">
        <v>227</v>
      </c>
      <c r="F1691" s="6" t="s">
        <v>227</v>
      </c>
      <c r="G1691" s="6" t="s">
        <v>227</v>
      </c>
      <c r="H1691" s="6">
        <v>0</v>
      </c>
      <c r="I1691" s="6">
        <v>0</v>
      </c>
      <c r="J1691" s="6" t="s">
        <v>227</v>
      </c>
      <c r="K1691" s="6" t="s">
        <v>227</v>
      </c>
      <c r="L1691" s="46"/>
    </row>
    <row r="1692" spans="1:12" ht="31.5">
      <c r="A1692" s="102"/>
      <c r="B1692" s="99"/>
      <c r="C1692" s="81" t="s">
        <v>213</v>
      </c>
      <c r="D1692" s="6">
        <v>0</v>
      </c>
      <c r="E1692" s="6" t="s">
        <v>227</v>
      </c>
      <c r="F1692" s="6" t="s">
        <v>227</v>
      </c>
      <c r="G1692" s="6" t="s">
        <v>227</v>
      </c>
      <c r="H1692" s="6">
        <v>0</v>
      </c>
      <c r="I1692" s="6">
        <v>0</v>
      </c>
      <c r="J1692" s="6" t="s">
        <v>227</v>
      </c>
      <c r="K1692" s="6" t="s">
        <v>227</v>
      </c>
      <c r="L1692" s="46"/>
    </row>
    <row r="1693" spans="1:12" ht="78.75">
      <c r="A1693" s="103"/>
      <c r="B1693" s="100"/>
      <c r="C1693" s="81" t="s">
        <v>206</v>
      </c>
      <c r="D1693" s="6">
        <v>0</v>
      </c>
      <c r="E1693" s="6">
        <v>0</v>
      </c>
      <c r="F1693" s="6">
        <v>0</v>
      </c>
      <c r="G1693" s="6">
        <v>0</v>
      </c>
      <c r="H1693" s="6">
        <v>0</v>
      </c>
      <c r="I1693" s="11">
        <v>0</v>
      </c>
      <c r="J1693" s="11">
        <v>0</v>
      </c>
      <c r="K1693" s="11">
        <v>0</v>
      </c>
      <c r="L1693" s="46"/>
    </row>
    <row r="1694" spans="1:12" hidden="1">
      <c r="A1694" s="101" t="s">
        <v>30</v>
      </c>
      <c r="B1694" s="98" t="s">
        <v>190</v>
      </c>
      <c r="C1694" s="1" t="s">
        <v>3</v>
      </c>
      <c r="D1694" s="38">
        <f>D1695+D1697+D1699+D1700+D1701</f>
        <v>0</v>
      </c>
      <c r="E1694" s="39" t="s">
        <v>227</v>
      </c>
      <c r="F1694" s="39" t="s">
        <v>227</v>
      </c>
      <c r="G1694" s="39" t="s">
        <v>227</v>
      </c>
      <c r="H1694" s="38">
        <f>H1695+H1697+H1699+H1700+H1701</f>
        <v>0</v>
      </c>
      <c r="I1694" s="6">
        <v>0</v>
      </c>
      <c r="J1694" s="6" t="s">
        <v>227</v>
      </c>
      <c r="K1694" s="6" t="s">
        <v>227</v>
      </c>
      <c r="L1694" s="46"/>
    </row>
    <row r="1695" spans="1:12" hidden="1">
      <c r="A1695" s="102"/>
      <c r="B1695" s="99"/>
      <c r="C1695" s="81" t="s">
        <v>4</v>
      </c>
      <c r="D1695" s="6">
        <f>D1703</f>
        <v>0</v>
      </c>
      <c r="E1695" s="6">
        <f t="shared" ref="E1695:H1695" si="514">E1703</f>
        <v>0</v>
      </c>
      <c r="F1695" s="6">
        <f t="shared" si="514"/>
        <v>0</v>
      </c>
      <c r="G1695" s="6">
        <f t="shared" si="514"/>
        <v>0</v>
      </c>
      <c r="H1695" s="6">
        <f t="shared" si="514"/>
        <v>0</v>
      </c>
      <c r="I1695" s="6">
        <v>0</v>
      </c>
      <c r="J1695" s="6">
        <v>0</v>
      </c>
      <c r="K1695" s="6">
        <v>0</v>
      </c>
      <c r="L1695" s="46"/>
    </row>
    <row r="1696" spans="1:12" ht="47.25" hidden="1">
      <c r="A1696" s="102"/>
      <c r="B1696" s="99"/>
      <c r="C1696" s="81" t="s">
        <v>195</v>
      </c>
      <c r="D1696" s="6">
        <f t="shared" ref="D1696:H1701" si="515">D1704</f>
        <v>0</v>
      </c>
      <c r="E1696" s="6">
        <f t="shared" si="515"/>
        <v>0</v>
      </c>
      <c r="F1696" s="6">
        <f t="shared" si="515"/>
        <v>0</v>
      </c>
      <c r="G1696" s="6">
        <f t="shared" si="515"/>
        <v>0</v>
      </c>
      <c r="H1696" s="6">
        <f t="shared" si="515"/>
        <v>0</v>
      </c>
      <c r="I1696" s="6">
        <v>0</v>
      </c>
      <c r="J1696" s="6">
        <v>0</v>
      </c>
      <c r="K1696" s="6">
        <v>0</v>
      </c>
      <c r="L1696" s="46"/>
    </row>
    <row r="1697" spans="1:12" ht="31.5" hidden="1">
      <c r="A1697" s="102"/>
      <c r="B1697" s="99"/>
      <c r="C1697" s="81" t="s">
        <v>9</v>
      </c>
      <c r="D1697" s="6">
        <f t="shared" si="515"/>
        <v>0</v>
      </c>
      <c r="E1697" s="6">
        <f t="shared" si="515"/>
        <v>0</v>
      </c>
      <c r="F1697" s="6">
        <f t="shared" si="515"/>
        <v>0</v>
      </c>
      <c r="G1697" s="6">
        <f t="shared" si="515"/>
        <v>0</v>
      </c>
      <c r="H1697" s="6">
        <f t="shared" si="515"/>
        <v>0</v>
      </c>
      <c r="I1697" s="6">
        <v>0</v>
      </c>
      <c r="J1697" s="6">
        <v>0</v>
      </c>
      <c r="K1697" s="6">
        <v>0</v>
      </c>
      <c r="L1697" s="46"/>
    </row>
    <row r="1698" spans="1:12" ht="63" hidden="1">
      <c r="A1698" s="102"/>
      <c r="B1698" s="99"/>
      <c r="C1698" s="81" t="s">
        <v>196</v>
      </c>
      <c r="D1698" s="6">
        <f t="shared" si="515"/>
        <v>0</v>
      </c>
      <c r="E1698" s="6">
        <f t="shared" si="515"/>
        <v>0</v>
      </c>
      <c r="F1698" s="6">
        <f t="shared" si="515"/>
        <v>0</v>
      </c>
      <c r="G1698" s="6">
        <f t="shared" si="515"/>
        <v>0</v>
      </c>
      <c r="H1698" s="6">
        <f t="shared" si="515"/>
        <v>0</v>
      </c>
      <c r="I1698" s="6">
        <v>0</v>
      </c>
      <c r="J1698" s="6">
        <v>0</v>
      </c>
      <c r="K1698" s="6">
        <v>0</v>
      </c>
      <c r="L1698" s="46"/>
    </row>
    <row r="1699" spans="1:12" ht="31.5" hidden="1">
      <c r="A1699" s="102"/>
      <c r="B1699" s="99"/>
      <c r="C1699" s="81" t="s">
        <v>212</v>
      </c>
      <c r="D1699" s="6">
        <f t="shared" si="515"/>
        <v>0</v>
      </c>
      <c r="E1699" s="6" t="str">
        <f t="shared" si="515"/>
        <v>х</v>
      </c>
      <c r="F1699" s="6" t="str">
        <f t="shared" si="515"/>
        <v>х</v>
      </c>
      <c r="G1699" s="6" t="str">
        <f t="shared" si="515"/>
        <v>х</v>
      </c>
      <c r="H1699" s="6">
        <f t="shared" si="515"/>
        <v>0</v>
      </c>
      <c r="I1699" s="6">
        <v>0</v>
      </c>
      <c r="J1699" s="6" t="s">
        <v>227</v>
      </c>
      <c r="K1699" s="6" t="s">
        <v>227</v>
      </c>
      <c r="L1699" s="46"/>
    </row>
    <row r="1700" spans="1:12" ht="31.5" hidden="1">
      <c r="A1700" s="102"/>
      <c r="B1700" s="99"/>
      <c r="C1700" s="81" t="s">
        <v>213</v>
      </c>
      <c r="D1700" s="6">
        <f t="shared" si="515"/>
        <v>0</v>
      </c>
      <c r="E1700" s="6" t="str">
        <f t="shared" si="515"/>
        <v>х</v>
      </c>
      <c r="F1700" s="6" t="str">
        <f t="shared" si="515"/>
        <v>х</v>
      </c>
      <c r="G1700" s="6" t="str">
        <f t="shared" si="515"/>
        <v>х</v>
      </c>
      <c r="H1700" s="6">
        <f t="shared" si="515"/>
        <v>0</v>
      </c>
      <c r="I1700" s="6">
        <v>0</v>
      </c>
      <c r="J1700" s="6" t="s">
        <v>227</v>
      </c>
      <c r="K1700" s="6" t="s">
        <v>227</v>
      </c>
      <c r="L1700" s="46"/>
    </row>
    <row r="1701" spans="1:12" ht="78.75" hidden="1">
      <c r="A1701" s="103"/>
      <c r="B1701" s="100"/>
      <c r="C1701" s="81" t="s">
        <v>206</v>
      </c>
      <c r="D1701" s="6">
        <f t="shared" si="515"/>
        <v>0</v>
      </c>
      <c r="E1701" s="6">
        <f t="shared" si="515"/>
        <v>0</v>
      </c>
      <c r="F1701" s="6">
        <f t="shared" si="515"/>
        <v>0</v>
      </c>
      <c r="G1701" s="6">
        <f t="shared" si="515"/>
        <v>0</v>
      </c>
      <c r="H1701" s="6">
        <f t="shared" si="515"/>
        <v>0</v>
      </c>
      <c r="I1701" s="11">
        <v>0</v>
      </c>
      <c r="J1701" s="11">
        <v>0</v>
      </c>
      <c r="K1701" s="11">
        <v>0</v>
      </c>
      <c r="L1701" s="46"/>
    </row>
    <row r="1702" spans="1:12" hidden="1">
      <c r="A1702" s="101" t="s">
        <v>139</v>
      </c>
      <c r="B1702" s="98" t="s">
        <v>190</v>
      </c>
      <c r="C1702" s="1" t="s">
        <v>3</v>
      </c>
      <c r="D1702" s="38">
        <f>D1703+D1705+D1707+D1708+D1709</f>
        <v>0</v>
      </c>
      <c r="E1702" s="39" t="s">
        <v>227</v>
      </c>
      <c r="F1702" s="39" t="s">
        <v>227</v>
      </c>
      <c r="G1702" s="39" t="s">
        <v>227</v>
      </c>
      <c r="H1702" s="38">
        <f>H1703+H1705+H1707+H1708+H1709</f>
        <v>0</v>
      </c>
      <c r="I1702" s="6">
        <v>0</v>
      </c>
      <c r="J1702" s="6" t="s">
        <v>227</v>
      </c>
      <c r="K1702" s="6" t="s">
        <v>227</v>
      </c>
      <c r="L1702" s="46"/>
    </row>
    <row r="1703" spans="1:12" hidden="1">
      <c r="A1703" s="102"/>
      <c r="B1703" s="99"/>
      <c r="C1703" s="81" t="s">
        <v>4</v>
      </c>
      <c r="D1703" s="6">
        <v>0</v>
      </c>
      <c r="E1703" s="6">
        <v>0</v>
      </c>
      <c r="F1703" s="6">
        <v>0</v>
      </c>
      <c r="G1703" s="6">
        <v>0</v>
      </c>
      <c r="H1703" s="6">
        <v>0</v>
      </c>
      <c r="I1703" s="6">
        <v>0</v>
      </c>
      <c r="J1703" s="6">
        <v>0</v>
      </c>
      <c r="K1703" s="6">
        <v>0</v>
      </c>
      <c r="L1703" s="46"/>
    </row>
    <row r="1704" spans="1:12" ht="47.25" hidden="1">
      <c r="A1704" s="102"/>
      <c r="B1704" s="99"/>
      <c r="C1704" s="81" t="s">
        <v>195</v>
      </c>
      <c r="D1704" s="6">
        <v>0</v>
      </c>
      <c r="E1704" s="6">
        <v>0</v>
      </c>
      <c r="F1704" s="6">
        <v>0</v>
      </c>
      <c r="G1704" s="11">
        <v>0</v>
      </c>
      <c r="H1704" s="6">
        <v>0</v>
      </c>
      <c r="I1704" s="6">
        <v>0</v>
      </c>
      <c r="J1704" s="6">
        <v>0</v>
      </c>
      <c r="K1704" s="6">
        <v>0</v>
      </c>
      <c r="L1704" s="46"/>
    </row>
    <row r="1705" spans="1:12" ht="31.5" hidden="1">
      <c r="A1705" s="102"/>
      <c r="B1705" s="99"/>
      <c r="C1705" s="81" t="s">
        <v>9</v>
      </c>
      <c r="D1705" s="6">
        <v>0</v>
      </c>
      <c r="E1705" s="6">
        <v>0</v>
      </c>
      <c r="F1705" s="6">
        <v>0</v>
      </c>
      <c r="G1705" s="6">
        <v>0</v>
      </c>
      <c r="H1705" s="6">
        <v>0</v>
      </c>
      <c r="I1705" s="6">
        <v>0</v>
      </c>
      <c r="J1705" s="6">
        <v>0</v>
      </c>
      <c r="K1705" s="6">
        <v>0</v>
      </c>
      <c r="L1705" s="46"/>
    </row>
    <row r="1706" spans="1:12" ht="63" hidden="1">
      <c r="A1706" s="102"/>
      <c r="B1706" s="99"/>
      <c r="C1706" s="81" t="s">
        <v>196</v>
      </c>
      <c r="D1706" s="6">
        <v>0</v>
      </c>
      <c r="E1706" s="6">
        <v>0</v>
      </c>
      <c r="F1706" s="6">
        <v>0</v>
      </c>
      <c r="G1706" s="11">
        <v>0</v>
      </c>
      <c r="H1706" s="6">
        <v>0</v>
      </c>
      <c r="I1706" s="6">
        <v>0</v>
      </c>
      <c r="J1706" s="6">
        <v>0</v>
      </c>
      <c r="K1706" s="6">
        <v>0</v>
      </c>
      <c r="L1706" s="46"/>
    </row>
    <row r="1707" spans="1:12" ht="31.5" hidden="1">
      <c r="A1707" s="102"/>
      <c r="B1707" s="99"/>
      <c r="C1707" s="81" t="s">
        <v>212</v>
      </c>
      <c r="D1707" s="6">
        <v>0</v>
      </c>
      <c r="E1707" s="6" t="s">
        <v>227</v>
      </c>
      <c r="F1707" s="6" t="s">
        <v>227</v>
      </c>
      <c r="G1707" s="6" t="s">
        <v>227</v>
      </c>
      <c r="H1707" s="6">
        <v>0</v>
      </c>
      <c r="I1707" s="6">
        <v>0</v>
      </c>
      <c r="J1707" s="6" t="s">
        <v>227</v>
      </c>
      <c r="K1707" s="6" t="s">
        <v>227</v>
      </c>
      <c r="L1707" s="46"/>
    </row>
    <row r="1708" spans="1:12" ht="31.5" hidden="1">
      <c r="A1708" s="102"/>
      <c r="B1708" s="99"/>
      <c r="C1708" s="81" t="s">
        <v>213</v>
      </c>
      <c r="D1708" s="6">
        <v>0</v>
      </c>
      <c r="E1708" s="6" t="s">
        <v>227</v>
      </c>
      <c r="F1708" s="6" t="s">
        <v>227</v>
      </c>
      <c r="G1708" s="6" t="s">
        <v>227</v>
      </c>
      <c r="H1708" s="6">
        <v>0</v>
      </c>
      <c r="I1708" s="6">
        <v>0</v>
      </c>
      <c r="J1708" s="6" t="s">
        <v>227</v>
      </c>
      <c r="K1708" s="6" t="s">
        <v>227</v>
      </c>
      <c r="L1708" s="46"/>
    </row>
    <row r="1709" spans="1:12" ht="78.75" hidden="1">
      <c r="A1709" s="103"/>
      <c r="B1709" s="100"/>
      <c r="C1709" s="81" t="s">
        <v>206</v>
      </c>
      <c r="D1709" s="6">
        <v>0</v>
      </c>
      <c r="E1709" s="6">
        <v>0</v>
      </c>
      <c r="F1709" s="6">
        <v>0</v>
      </c>
      <c r="G1709" s="6">
        <v>0</v>
      </c>
      <c r="H1709" s="6">
        <v>0</v>
      </c>
      <c r="I1709" s="11">
        <v>0</v>
      </c>
      <c r="J1709" s="11">
        <v>0</v>
      </c>
      <c r="K1709" s="11">
        <v>0</v>
      </c>
      <c r="L1709" s="46"/>
    </row>
    <row r="1710" spans="1:12">
      <c r="A1710" s="101" t="s">
        <v>274</v>
      </c>
      <c r="B1710" s="98" t="s">
        <v>190</v>
      </c>
      <c r="C1710" s="1" t="s">
        <v>3</v>
      </c>
      <c r="D1710" s="38">
        <f>D1711+D1713+D1715+D1716+D1717</f>
        <v>204101.1</v>
      </c>
      <c r="E1710" s="39" t="s">
        <v>227</v>
      </c>
      <c r="F1710" s="39" t="s">
        <v>227</v>
      </c>
      <c r="G1710" s="39" t="s">
        <v>227</v>
      </c>
      <c r="H1710" s="38">
        <f>H1711+H1713+H1715+H1716+H1717</f>
        <v>203300</v>
      </c>
      <c r="I1710" s="6">
        <f t="shared" ref="I1710" si="516">H1710/D1710*100</f>
        <v>99.607498440723745</v>
      </c>
      <c r="J1710" s="6" t="s">
        <v>227</v>
      </c>
      <c r="K1710" s="6" t="s">
        <v>227</v>
      </c>
      <c r="L1710" s="46"/>
    </row>
    <row r="1711" spans="1:12">
      <c r="A1711" s="102"/>
      <c r="B1711" s="99"/>
      <c r="C1711" s="81" t="s">
        <v>4</v>
      </c>
      <c r="D1711" s="6">
        <f>D1719</f>
        <v>204101.1</v>
      </c>
      <c r="E1711" s="6">
        <f t="shared" ref="E1711:H1711" si="517">E1719</f>
        <v>204101.1</v>
      </c>
      <c r="F1711" s="6">
        <f t="shared" si="517"/>
        <v>204101.1</v>
      </c>
      <c r="G1711" s="6">
        <f t="shared" si="517"/>
        <v>203892.3</v>
      </c>
      <c r="H1711" s="6">
        <f t="shared" si="517"/>
        <v>203300</v>
      </c>
      <c r="I1711" s="6">
        <f t="shared" ref="I1711:I1727" si="518">H1711/D1711*100</f>
        <v>99.607498440723745</v>
      </c>
      <c r="J1711" s="6">
        <f t="shared" ref="J1711:J1735" si="519">G1711/E1711*100</f>
        <v>99.897697758610789</v>
      </c>
      <c r="K1711" s="6">
        <f t="shared" ref="K1711" si="520">G1711/F1711*100</f>
        <v>99.897697758610789</v>
      </c>
      <c r="L1711" s="46"/>
    </row>
    <row r="1712" spans="1:12" ht="47.25">
      <c r="A1712" s="102"/>
      <c r="B1712" s="99"/>
      <c r="C1712" s="81" t="s">
        <v>195</v>
      </c>
      <c r="D1712" s="6">
        <f t="shared" ref="D1712:H1717" si="521">D1720</f>
        <v>0</v>
      </c>
      <c r="E1712" s="6">
        <f t="shared" si="521"/>
        <v>0</v>
      </c>
      <c r="F1712" s="6">
        <f t="shared" si="521"/>
        <v>0</v>
      </c>
      <c r="G1712" s="6">
        <f t="shared" si="521"/>
        <v>0</v>
      </c>
      <c r="H1712" s="6">
        <f t="shared" si="521"/>
        <v>0</v>
      </c>
      <c r="I1712" s="6">
        <v>0</v>
      </c>
      <c r="J1712" s="6">
        <v>0</v>
      </c>
      <c r="K1712" s="6">
        <v>0</v>
      </c>
      <c r="L1712" s="46"/>
    </row>
    <row r="1713" spans="1:13" ht="31.5">
      <c r="A1713" s="102"/>
      <c r="B1713" s="99"/>
      <c r="C1713" s="81" t="s">
        <v>211</v>
      </c>
      <c r="D1713" s="6">
        <f t="shared" si="521"/>
        <v>0</v>
      </c>
      <c r="E1713" s="6">
        <f t="shared" si="521"/>
        <v>0</v>
      </c>
      <c r="F1713" s="6">
        <f t="shared" si="521"/>
        <v>0</v>
      </c>
      <c r="G1713" s="6">
        <f t="shared" si="521"/>
        <v>0</v>
      </c>
      <c r="H1713" s="6">
        <f t="shared" si="521"/>
        <v>0</v>
      </c>
      <c r="I1713" s="6">
        <v>0</v>
      </c>
      <c r="J1713" s="6">
        <v>0</v>
      </c>
      <c r="K1713" s="6">
        <v>0</v>
      </c>
      <c r="L1713" s="46"/>
    </row>
    <row r="1714" spans="1:13" ht="63">
      <c r="A1714" s="102"/>
      <c r="B1714" s="99"/>
      <c r="C1714" s="81" t="s">
        <v>196</v>
      </c>
      <c r="D1714" s="6">
        <f t="shared" si="521"/>
        <v>0</v>
      </c>
      <c r="E1714" s="6">
        <f t="shared" si="521"/>
        <v>0</v>
      </c>
      <c r="F1714" s="6">
        <f t="shared" si="521"/>
        <v>0</v>
      </c>
      <c r="G1714" s="6">
        <f t="shared" si="521"/>
        <v>0</v>
      </c>
      <c r="H1714" s="6">
        <f t="shared" si="521"/>
        <v>0</v>
      </c>
      <c r="I1714" s="6">
        <v>0</v>
      </c>
      <c r="J1714" s="6">
        <v>0</v>
      </c>
      <c r="K1714" s="6">
        <v>0</v>
      </c>
      <c r="L1714" s="46"/>
    </row>
    <row r="1715" spans="1:13" ht="31.5">
      <c r="A1715" s="102"/>
      <c r="B1715" s="99"/>
      <c r="C1715" s="81" t="s">
        <v>212</v>
      </c>
      <c r="D1715" s="6">
        <f t="shared" si="521"/>
        <v>0</v>
      </c>
      <c r="E1715" s="6" t="str">
        <f t="shared" si="521"/>
        <v>х</v>
      </c>
      <c r="F1715" s="6" t="str">
        <f t="shared" si="521"/>
        <v>х</v>
      </c>
      <c r="G1715" s="6" t="str">
        <f t="shared" si="521"/>
        <v>х</v>
      </c>
      <c r="H1715" s="6">
        <f t="shared" si="521"/>
        <v>0</v>
      </c>
      <c r="I1715" s="6">
        <v>0</v>
      </c>
      <c r="J1715" s="6" t="s">
        <v>227</v>
      </c>
      <c r="K1715" s="6" t="s">
        <v>227</v>
      </c>
      <c r="L1715" s="46"/>
    </row>
    <row r="1716" spans="1:13" ht="31.5">
      <c r="A1716" s="102"/>
      <c r="B1716" s="99"/>
      <c r="C1716" s="81" t="s">
        <v>213</v>
      </c>
      <c r="D1716" s="6">
        <f t="shared" si="521"/>
        <v>0</v>
      </c>
      <c r="E1716" s="6" t="str">
        <f t="shared" si="521"/>
        <v>х</v>
      </c>
      <c r="F1716" s="6" t="str">
        <f t="shared" si="521"/>
        <v>х</v>
      </c>
      <c r="G1716" s="6" t="str">
        <f t="shared" si="521"/>
        <v>х</v>
      </c>
      <c r="H1716" s="6">
        <f t="shared" si="521"/>
        <v>0</v>
      </c>
      <c r="I1716" s="6">
        <v>0</v>
      </c>
      <c r="J1716" s="6" t="s">
        <v>227</v>
      </c>
      <c r="K1716" s="6" t="s">
        <v>227</v>
      </c>
      <c r="L1716" s="46"/>
    </row>
    <row r="1717" spans="1:13" ht="78.75">
      <c r="A1717" s="103"/>
      <c r="B1717" s="100"/>
      <c r="C1717" s="81" t="s">
        <v>206</v>
      </c>
      <c r="D1717" s="6">
        <f t="shared" si="521"/>
        <v>0</v>
      </c>
      <c r="E1717" s="6">
        <f t="shared" si="521"/>
        <v>0</v>
      </c>
      <c r="F1717" s="6">
        <f t="shared" si="521"/>
        <v>0</v>
      </c>
      <c r="G1717" s="6">
        <f t="shared" si="521"/>
        <v>0</v>
      </c>
      <c r="H1717" s="6">
        <f t="shared" si="521"/>
        <v>0</v>
      </c>
      <c r="I1717" s="11">
        <v>0</v>
      </c>
      <c r="J1717" s="11">
        <v>0</v>
      </c>
      <c r="K1717" s="11">
        <v>0</v>
      </c>
      <c r="L1717" s="46"/>
    </row>
    <row r="1718" spans="1:13">
      <c r="A1718" s="101" t="s">
        <v>140</v>
      </c>
      <c r="B1718" s="98" t="s">
        <v>190</v>
      </c>
      <c r="C1718" s="1" t="s">
        <v>3</v>
      </c>
      <c r="D1718" s="38">
        <f>D1719+D1721+D1723+D1724+D1725</f>
        <v>204101.1</v>
      </c>
      <c r="E1718" s="39" t="s">
        <v>227</v>
      </c>
      <c r="F1718" s="39" t="s">
        <v>227</v>
      </c>
      <c r="G1718" s="39" t="s">
        <v>227</v>
      </c>
      <c r="H1718" s="38">
        <f>H1719+H1721+H1723+H1724+H1725</f>
        <v>203300</v>
      </c>
      <c r="I1718" s="6">
        <f t="shared" ref="I1718:I1719" si="522">H1718/D1718*100</f>
        <v>99.607498440723745</v>
      </c>
      <c r="J1718" s="6" t="s">
        <v>227</v>
      </c>
      <c r="K1718" s="6" t="s">
        <v>227</v>
      </c>
      <c r="L1718" s="46"/>
    </row>
    <row r="1719" spans="1:13">
      <c r="A1719" s="102"/>
      <c r="B1719" s="99"/>
      <c r="C1719" s="81" t="s">
        <v>4</v>
      </c>
      <c r="D1719" s="6">
        <v>204101.1</v>
      </c>
      <c r="E1719" s="6">
        <v>204101.1</v>
      </c>
      <c r="F1719" s="6">
        <v>204101.1</v>
      </c>
      <c r="G1719" s="11">
        <v>203892.3</v>
      </c>
      <c r="H1719" s="11">
        <f>G1719-592.3</f>
        <v>203300</v>
      </c>
      <c r="I1719" s="6">
        <f t="shared" si="522"/>
        <v>99.607498440723745</v>
      </c>
      <c r="J1719" s="6">
        <f t="shared" ref="J1719" si="523">G1719/E1719*100</f>
        <v>99.897697758610789</v>
      </c>
      <c r="K1719" s="6">
        <f t="shared" ref="K1719" si="524">G1719/F1719*100</f>
        <v>99.897697758610789</v>
      </c>
      <c r="L1719" s="46"/>
      <c r="M1719" s="21" t="s">
        <v>348</v>
      </c>
    </row>
    <row r="1720" spans="1:13" ht="47.25">
      <c r="A1720" s="102"/>
      <c r="B1720" s="99"/>
      <c r="C1720" s="81" t="s">
        <v>195</v>
      </c>
      <c r="D1720" s="6">
        <v>0</v>
      </c>
      <c r="E1720" s="6">
        <v>0</v>
      </c>
      <c r="F1720" s="6">
        <v>0</v>
      </c>
      <c r="G1720" s="11">
        <v>0</v>
      </c>
      <c r="H1720" s="6">
        <v>0</v>
      </c>
      <c r="I1720" s="6">
        <v>0</v>
      </c>
      <c r="J1720" s="6">
        <v>0</v>
      </c>
      <c r="K1720" s="6">
        <v>0</v>
      </c>
      <c r="L1720" s="46"/>
      <c r="M1720" s="21" t="s">
        <v>360</v>
      </c>
    </row>
    <row r="1721" spans="1:13" ht="31.5">
      <c r="A1721" s="102"/>
      <c r="B1721" s="99"/>
      <c r="C1721" s="81" t="s">
        <v>9</v>
      </c>
      <c r="D1721" s="6">
        <v>0</v>
      </c>
      <c r="E1721" s="6">
        <v>0</v>
      </c>
      <c r="F1721" s="6">
        <v>0</v>
      </c>
      <c r="G1721" s="6">
        <v>0</v>
      </c>
      <c r="H1721" s="6">
        <v>0</v>
      </c>
      <c r="I1721" s="6">
        <v>0</v>
      </c>
      <c r="J1721" s="6">
        <v>0</v>
      </c>
      <c r="K1721" s="6">
        <v>0</v>
      </c>
      <c r="L1721" s="46"/>
    </row>
    <row r="1722" spans="1:13" ht="63">
      <c r="A1722" s="102"/>
      <c r="B1722" s="99"/>
      <c r="C1722" s="81" t="s">
        <v>196</v>
      </c>
      <c r="D1722" s="6">
        <v>0</v>
      </c>
      <c r="E1722" s="6">
        <v>0</v>
      </c>
      <c r="F1722" s="6">
        <v>0</v>
      </c>
      <c r="G1722" s="11">
        <v>0</v>
      </c>
      <c r="H1722" s="6">
        <v>0</v>
      </c>
      <c r="I1722" s="6">
        <v>0</v>
      </c>
      <c r="J1722" s="6">
        <v>0</v>
      </c>
      <c r="K1722" s="6">
        <v>0</v>
      </c>
      <c r="L1722" s="46"/>
    </row>
    <row r="1723" spans="1:13" ht="31.5">
      <c r="A1723" s="102"/>
      <c r="B1723" s="99"/>
      <c r="C1723" s="81" t="s">
        <v>212</v>
      </c>
      <c r="D1723" s="6">
        <v>0</v>
      </c>
      <c r="E1723" s="6" t="s">
        <v>227</v>
      </c>
      <c r="F1723" s="6" t="s">
        <v>227</v>
      </c>
      <c r="G1723" s="6" t="s">
        <v>227</v>
      </c>
      <c r="H1723" s="6">
        <v>0</v>
      </c>
      <c r="I1723" s="6">
        <v>0</v>
      </c>
      <c r="J1723" s="6" t="s">
        <v>227</v>
      </c>
      <c r="K1723" s="6" t="s">
        <v>227</v>
      </c>
      <c r="L1723" s="46"/>
    </row>
    <row r="1724" spans="1:13" ht="31.5">
      <c r="A1724" s="102"/>
      <c r="B1724" s="99"/>
      <c r="C1724" s="81" t="s">
        <v>213</v>
      </c>
      <c r="D1724" s="6">
        <v>0</v>
      </c>
      <c r="E1724" s="6" t="s">
        <v>227</v>
      </c>
      <c r="F1724" s="6" t="s">
        <v>227</v>
      </c>
      <c r="G1724" s="6" t="s">
        <v>227</v>
      </c>
      <c r="H1724" s="6">
        <v>0</v>
      </c>
      <c r="I1724" s="6">
        <v>0</v>
      </c>
      <c r="J1724" s="6" t="s">
        <v>227</v>
      </c>
      <c r="K1724" s="6" t="s">
        <v>227</v>
      </c>
      <c r="L1724" s="46"/>
    </row>
    <row r="1725" spans="1:13" ht="78.75">
      <c r="A1725" s="103"/>
      <c r="B1725" s="100"/>
      <c r="C1725" s="81" t="s">
        <v>206</v>
      </c>
      <c r="D1725" s="6">
        <v>0</v>
      </c>
      <c r="E1725" s="6">
        <v>0</v>
      </c>
      <c r="F1725" s="6">
        <v>0</v>
      </c>
      <c r="G1725" s="6">
        <v>0</v>
      </c>
      <c r="H1725" s="6">
        <v>0</v>
      </c>
      <c r="I1725" s="11">
        <v>0</v>
      </c>
      <c r="J1725" s="11">
        <v>0</v>
      </c>
      <c r="K1725" s="11">
        <v>0</v>
      </c>
      <c r="L1725" s="46"/>
    </row>
    <row r="1726" spans="1:13">
      <c r="A1726" s="101" t="s">
        <v>209</v>
      </c>
      <c r="B1726" s="98" t="s">
        <v>190</v>
      </c>
      <c r="C1726" s="1" t="s">
        <v>3</v>
      </c>
      <c r="D1726" s="38">
        <f>D1727+D1729+D1731+D1732+D1733</f>
        <v>5000</v>
      </c>
      <c r="E1726" s="39" t="s">
        <v>227</v>
      </c>
      <c r="F1726" s="39" t="s">
        <v>227</v>
      </c>
      <c r="G1726" s="39" t="s">
        <v>227</v>
      </c>
      <c r="H1726" s="38">
        <f>H1727+H1729+H1731+H1732+H1733</f>
        <v>3300</v>
      </c>
      <c r="I1726" s="6">
        <f t="shared" ref="I1726" si="525">H1726/D1726*100</f>
        <v>66</v>
      </c>
      <c r="J1726" s="6" t="s">
        <v>227</v>
      </c>
      <c r="K1726" s="6" t="s">
        <v>227</v>
      </c>
      <c r="L1726" s="46"/>
    </row>
    <row r="1727" spans="1:13">
      <c r="A1727" s="102"/>
      <c r="B1727" s="99"/>
      <c r="C1727" s="81" t="s">
        <v>4</v>
      </c>
      <c r="D1727" s="6">
        <v>5000</v>
      </c>
      <c r="E1727" s="6">
        <v>5000</v>
      </c>
      <c r="F1727" s="6">
        <v>5000</v>
      </c>
      <c r="G1727" s="6">
        <v>3300</v>
      </c>
      <c r="H1727" s="6">
        <v>3300</v>
      </c>
      <c r="I1727" s="6">
        <f t="shared" si="518"/>
        <v>66</v>
      </c>
      <c r="J1727" s="6">
        <f t="shared" si="519"/>
        <v>66</v>
      </c>
      <c r="K1727" s="6">
        <f t="shared" ref="K1727:K1735" si="526">G1727/F1727*100</f>
        <v>66</v>
      </c>
      <c r="L1727" s="46"/>
      <c r="M1727" s="21" t="s">
        <v>374</v>
      </c>
    </row>
    <row r="1728" spans="1:13" ht="47.25">
      <c r="A1728" s="102"/>
      <c r="B1728" s="99"/>
      <c r="C1728" s="81" t="s">
        <v>195</v>
      </c>
      <c r="D1728" s="6">
        <v>0</v>
      </c>
      <c r="E1728" s="6">
        <v>0</v>
      </c>
      <c r="F1728" s="6">
        <v>0</v>
      </c>
      <c r="G1728" s="11">
        <v>0</v>
      </c>
      <c r="H1728" s="6">
        <v>0</v>
      </c>
      <c r="I1728" s="6">
        <v>0</v>
      </c>
      <c r="J1728" s="6">
        <v>0</v>
      </c>
      <c r="K1728" s="6">
        <v>0</v>
      </c>
      <c r="L1728" s="46"/>
    </row>
    <row r="1729" spans="1:14" ht="31.5">
      <c r="A1729" s="102"/>
      <c r="B1729" s="99"/>
      <c r="C1729" s="81" t="s">
        <v>9</v>
      </c>
      <c r="D1729" s="6">
        <v>0</v>
      </c>
      <c r="E1729" s="6">
        <v>0</v>
      </c>
      <c r="F1729" s="6">
        <v>0</v>
      </c>
      <c r="G1729" s="11">
        <v>0</v>
      </c>
      <c r="H1729" s="6">
        <v>0</v>
      </c>
      <c r="I1729" s="6">
        <v>0</v>
      </c>
      <c r="J1729" s="6">
        <v>0</v>
      </c>
      <c r="K1729" s="6">
        <v>0</v>
      </c>
      <c r="L1729" s="46"/>
    </row>
    <row r="1730" spans="1:14" ht="63">
      <c r="A1730" s="102"/>
      <c r="B1730" s="99"/>
      <c r="C1730" s="81" t="s">
        <v>196</v>
      </c>
      <c r="D1730" s="6">
        <v>0</v>
      </c>
      <c r="E1730" s="6">
        <v>0</v>
      </c>
      <c r="F1730" s="6">
        <v>0</v>
      </c>
      <c r="G1730" s="11">
        <v>0</v>
      </c>
      <c r="H1730" s="6">
        <v>0</v>
      </c>
      <c r="I1730" s="6">
        <v>0</v>
      </c>
      <c r="J1730" s="6">
        <v>0</v>
      </c>
      <c r="K1730" s="6">
        <v>0</v>
      </c>
      <c r="L1730" s="46"/>
    </row>
    <row r="1731" spans="1:14" ht="31.5">
      <c r="A1731" s="102"/>
      <c r="B1731" s="99"/>
      <c r="C1731" s="81" t="s">
        <v>212</v>
      </c>
      <c r="D1731" s="6">
        <v>0</v>
      </c>
      <c r="E1731" s="6" t="s">
        <v>227</v>
      </c>
      <c r="F1731" s="6" t="s">
        <v>227</v>
      </c>
      <c r="G1731" s="6" t="s">
        <v>227</v>
      </c>
      <c r="H1731" s="6">
        <v>0</v>
      </c>
      <c r="I1731" s="6">
        <v>0</v>
      </c>
      <c r="J1731" s="6" t="s">
        <v>227</v>
      </c>
      <c r="K1731" s="6" t="s">
        <v>227</v>
      </c>
      <c r="L1731" s="46"/>
    </row>
    <row r="1732" spans="1:14" ht="31.5">
      <c r="A1732" s="102"/>
      <c r="B1732" s="99"/>
      <c r="C1732" s="81" t="s">
        <v>213</v>
      </c>
      <c r="D1732" s="6">
        <v>0</v>
      </c>
      <c r="E1732" s="6" t="s">
        <v>227</v>
      </c>
      <c r="F1732" s="6" t="s">
        <v>227</v>
      </c>
      <c r="G1732" s="6" t="s">
        <v>227</v>
      </c>
      <c r="H1732" s="6">
        <v>0</v>
      </c>
      <c r="I1732" s="6">
        <v>0</v>
      </c>
      <c r="J1732" s="6" t="s">
        <v>227</v>
      </c>
      <c r="K1732" s="6" t="s">
        <v>227</v>
      </c>
      <c r="L1732" s="46"/>
    </row>
    <row r="1733" spans="1:14" ht="78.75">
      <c r="A1733" s="103"/>
      <c r="B1733" s="100"/>
      <c r="C1733" s="81" t="s">
        <v>206</v>
      </c>
      <c r="D1733" s="6">
        <v>0</v>
      </c>
      <c r="E1733" s="6">
        <v>0</v>
      </c>
      <c r="F1733" s="6">
        <v>0</v>
      </c>
      <c r="G1733" s="6">
        <v>0</v>
      </c>
      <c r="H1733" s="6">
        <v>0</v>
      </c>
      <c r="I1733" s="11">
        <v>0</v>
      </c>
      <c r="J1733" s="11">
        <v>0</v>
      </c>
      <c r="K1733" s="11">
        <v>0</v>
      </c>
      <c r="L1733" s="46"/>
    </row>
    <row r="1734" spans="1:14">
      <c r="A1734" s="101" t="s">
        <v>33</v>
      </c>
      <c r="B1734" s="98" t="s">
        <v>190</v>
      </c>
      <c r="C1734" s="1" t="s">
        <v>3</v>
      </c>
      <c r="D1734" s="38">
        <f>D1735+D1737+D1739+D1740+D1741</f>
        <v>2089161.6</v>
      </c>
      <c r="E1734" s="39" t="s">
        <v>227</v>
      </c>
      <c r="F1734" s="39" t="s">
        <v>227</v>
      </c>
      <c r="G1734" s="39" t="s">
        <v>227</v>
      </c>
      <c r="H1734" s="38">
        <f>H1735+H1737+H1739+H1740+H1741</f>
        <v>2088978</v>
      </c>
      <c r="I1734" s="6">
        <f t="shared" ref="I1734" si="527">H1734/D1734*100</f>
        <v>99.9912117856273</v>
      </c>
      <c r="J1734" s="6" t="s">
        <v>227</v>
      </c>
      <c r="K1734" s="6" t="s">
        <v>227</v>
      </c>
      <c r="L1734" s="46"/>
      <c r="M1734" s="51"/>
    </row>
    <row r="1735" spans="1:14">
      <c r="A1735" s="102"/>
      <c r="B1735" s="99"/>
      <c r="C1735" s="81" t="s">
        <v>4</v>
      </c>
      <c r="D1735" s="6">
        <f>D1743+D1751+D1759+D1767</f>
        <v>2089161.6</v>
      </c>
      <c r="E1735" s="6">
        <f t="shared" ref="E1735:H1735" si="528">E1743+E1751+E1759+E1767</f>
        <v>2089161.6</v>
      </c>
      <c r="F1735" s="6">
        <f t="shared" si="528"/>
        <v>2089143.3</v>
      </c>
      <c r="G1735" s="6">
        <f t="shared" si="528"/>
        <v>2088978</v>
      </c>
      <c r="H1735" s="6">
        <f t="shared" si="528"/>
        <v>2088978</v>
      </c>
      <c r="I1735" s="6">
        <f>H1735/D1735*100</f>
        <v>99.9912117856273</v>
      </c>
      <c r="J1735" s="6">
        <f t="shared" si="519"/>
        <v>99.9912117856273</v>
      </c>
      <c r="K1735" s="6">
        <f t="shared" si="526"/>
        <v>99.992087665791047</v>
      </c>
      <c r="L1735" s="46"/>
      <c r="M1735" s="42"/>
    </row>
    <row r="1736" spans="1:14" ht="47.25">
      <c r="A1736" s="102"/>
      <c r="B1736" s="99"/>
      <c r="C1736" s="81" t="s">
        <v>195</v>
      </c>
      <c r="D1736" s="6">
        <f t="shared" ref="D1736:H1741" si="529">D1744+D1752+D1760+D1768</f>
        <v>0</v>
      </c>
      <c r="E1736" s="6">
        <f t="shared" si="529"/>
        <v>0</v>
      </c>
      <c r="F1736" s="6">
        <f t="shared" si="529"/>
        <v>0</v>
      </c>
      <c r="G1736" s="6">
        <f t="shared" si="529"/>
        <v>0</v>
      </c>
      <c r="H1736" s="6">
        <f t="shared" si="529"/>
        <v>0</v>
      </c>
      <c r="I1736" s="6">
        <v>0</v>
      </c>
      <c r="J1736" s="6">
        <v>0</v>
      </c>
      <c r="K1736" s="6">
        <v>0</v>
      </c>
      <c r="L1736" s="46"/>
    </row>
    <row r="1737" spans="1:14" ht="31.5">
      <c r="A1737" s="102"/>
      <c r="B1737" s="99"/>
      <c r="C1737" s="81" t="s">
        <v>9</v>
      </c>
      <c r="D1737" s="6">
        <f t="shared" si="529"/>
        <v>0</v>
      </c>
      <c r="E1737" s="6">
        <f t="shared" si="529"/>
        <v>0</v>
      </c>
      <c r="F1737" s="6">
        <f t="shared" si="529"/>
        <v>0</v>
      </c>
      <c r="G1737" s="6">
        <f t="shared" si="529"/>
        <v>0</v>
      </c>
      <c r="H1737" s="6">
        <f t="shared" si="529"/>
        <v>0</v>
      </c>
      <c r="I1737" s="6">
        <v>0</v>
      </c>
      <c r="J1737" s="6">
        <v>0</v>
      </c>
      <c r="K1737" s="6">
        <v>0</v>
      </c>
      <c r="L1737" s="46"/>
    </row>
    <row r="1738" spans="1:14" ht="63">
      <c r="A1738" s="102"/>
      <c r="B1738" s="99"/>
      <c r="C1738" s="81" t="s">
        <v>196</v>
      </c>
      <c r="D1738" s="6">
        <f t="shared" si="529"/>
        <v>0</v>
      </c>
      <c r="E1738" s="6">
        <f t="shared" si="529"/>
        <v>0</v>
      </c>
      <c r="F1738" s="6">
        <f t="shared" si="529"/>
        <v>0</v>
      </c>
      <c r="G1738" s="6">
        <f t="shared" si="529"/>
        <v>0</v>
      </c>
      <c r="H1738" s="6">
        <f t="shared" si="529"/>
        <v>0</v>
      </c>
      <c r="I1738" s="6">
        <v>0</v>
      </c>
      <c r="J1738" s="6">
        <v>0</v>
      </c>
      <c r="K1738" s="6">
        <v>0</v>
      </c>
      <c r="L1738" s="46"/>
      <c r="N1738" s="42"/>
    </row>
    <row r="1739" spans="1:14" ht="31.5">
      <c r="A1739" s="102"/>
      <c r="B1739" s="99"/>
      <c r="C1739" s="81" t="s">
        <v>212</v>
      </c>
      <c r="D1739" s="6">
        <f t="shared" si="529"/>
        <v>0</v>
      </c>
      <c r="E1739" s="6" t="s">
        <v>227</v>
      </c>
      <c r="F1739" s="6" t="s">
        <v>227</v>
      </c>
      <c r="G1739" s="6" t="s">
        <v>227</v>
      </c>
      <c r="H1739" s="6">
        <f t="shared" si="529"/>
        <v>0</v>
      </c>
      <c r="I1739" s="6">
        <v>0</v>
      </c>
      <c r="J1739" s="6" t="s">
        <v>227</v>
      </c>
      <c r="K1739" s="6" t="s">
        <v>227</v>
      </c>
      <c r="L1739" s="46"/>
    </row>
    <row r="1740" spans="1:14" ht="31.5">
      <c r="A1740" s="102"/>
      <c r="B1740" s="99"/>
      <c r="C1740" s="81" t="s">
        <v>213</v>
      </c>
      <c r="D1740" s="6">
        <f t="shared" si="529"/>
        <v>0</v>
      </c>
      <c r="E1740" s="6" t="s">
        <v>227</v>
      </c>
      <c r="F1740" s="6" t="s">
        <v>227</v>
      </c>
      <c r="G1740" s="6" t="s">
        <v>227</v>
      </c>
      <c r="H1740" s="6">
        <f t="shared" si="529"/>
        <v>0</v>
      </c>
      <c r="I1740" s="6">
        <v>0</v>
      </c>
      <c r="J1740" s="6" t="s">
        <v>227</v>
      </c>
      <c r="K1740" s="6" t="s">
        <v>227</v>
      </c>
      <c r="L1740" s="46"/>
    </row>
    <row r="1741" spans="1:14" ht="78.75">
      <c r="A1741" s="103"/>
      <c r="B1741" s="100"/>
      <c r="C1741" s="81" t="s">
        <v>206</v>
      </c>
      <c r="D1741" s="6">
        <f t="shared" si="529"/>
        <v>0</v>
      </c>
      <c r="E1741" s="6">
        <f t="shared" si="529"/>
        <v>0</v>
      </c>
      <c r="F1741" s="6">
        <f t="shared" si="529"/>
        <v>0</v>
      </c>
      <c r="G1741" s="6">
        <f t="shared" si="529"/>
        <v>0</v>
      </c>
      <c r="H1741" s="6">
        <f t="shared" si="529"/>
        <v>0</v>
      </c>
      <c r="I1741" s="11">
        <v>0</v>
      </c>
      <c r="J1741" s="11">
        <v>0</v>
      </c>
      <c r="K1741" s="11">
        <v>0</v>
      </c>
      <c r="L1741" s="46"/>
    </row>
    <row r="1742" spans="1:14">
      <c r="A1742" s="101" t="s">
        <v>141</v>
      </c>
      <c r="B1742" s="98" t="s">
        <v>190</v>
      </c>
      <c r="C1742" s="1" t="s">
        <v>3</v>
      </c>
      <c r="D1742" s="38">
        <f>D1743+D1745+D1747+D1748+D1749</f>
        <v>1930566.1</v>
      </c>
      <c r="E1742" s="39" t="s">
        <v>227</v>
      </c>
      <c r="F1742" s="39" t="s">
        <v>227</v>
      </c>
      <c r="G1742" s="39" t="s">
        <v>227</v>
      </c>
      <c r="H1742" s="38">
        <f>H1743+H1745+H1747+H1748+H1749</f>
        <v>1930566.1</v>
      </c>
      <c r="I1742" s="6">
        <f t="shared" ref="I1742" si="530">H1742/D1742*100</f>
        <v>100</v>
      </c>
      <c r="J1742" s="6" t="s">
        <v>227</v>
      </c>
      <c r="K1742" s="6" t="s">
        <v>227</v>
      </c>
      <c r="L1742" s="46"/>
    </row>
    <row r="1743" spans="1:14">
      <c r="A1743" s="102"/>
      <c r="B1743" s="99"/>
      <c r="C1743" s="81" t="s">
        <v>4</v>
      </c>
      <c r="D1743" s="6">
        <v>1930566.1</v>
      </c>
      <c r="E1743" s="6">
        <v>1930566.1</v>
      </c>
      <c r="F1743" s="6">
        <v>1930566.1</v>
      </c>
      <c r="G1743" s="6">
        <v>1930566.1</v>
      </c>
      <c r="H1743" s="6">
        <v>1930566.1</v>
      </c>
      <c r="I1743" s="6">
        <f t="shared" ref="I1743:I1786" si="531">H1743/D1743*100</f>
        <v>100</v>
      </c>
      <c r="J1743" s="6">
        <f t="shared" ref="J1743:J1786" si="532">G1743/E1743*100</f>
        <v>100</v>
      </c>
      <c r="K1743" s="6">
        <f t="shared" ref="K1743:K1786" si="533">G1743/F1743*100</f>
        <v>100</v>
      </c>
      <c r="L1743" s="46"/>
    </row>
    <row r="1744" spans="1:14" ht="47.25">
      <c r="A1744" s="102"/>
      <c r="B1744" s="99"/>
      <c r="C1744" s="81" t="s">
        <v>195</v>
      </c>
      <c r="D1744" s="6">
        <v>0</v>
      </c>
      <c r="E1744" s="6">
        <v>0</v>
      </c>
      <c r="F1744" s="6">
        <v>0</v>
      </c>
      <c r="G1744" s="6">
        <v>0</v>
      </c>
      <c r="H1744" s="6">
        <v>0</v>
      </c>
      <c r="I1744" s="6">
        <v>0</v>
      </c>
      <c r="J1744" s="6">
        <v>0</v>
      </c>
      <c r="K1744" s="6"/>
      <c r="L1744" s="46"/>
      <c r="N1744" s="42"/>
    </row>
    <row r="1745" spans="1:12" ht="31.5">
      <c r="A1745" s="102"/>
      <c r="B1745" s="99"/>
      <c r="C1745" s="81" t="s">
        <v>9</v>
      </c>
      <c r="D1745" s="6">
        <v>0</v>
      </c>
      <c r="E1745" s="6">
        <v>0</v>
      </c>
      <c r="F1745" s="6">
        <v>0</v>
      </c>
      <c r="G1745" s="6">
        <v>0</v>
      </c>
      <c r="H1745" s="6">
        <v>0</v>
      </c>
      <c r="I1745" s="6">
        <v>0</v>
      </c>
      <c r="J1745" s="6">
        <v>0</v>
      </c>
      <c r="K1745" s="6">
        <v>0</v>
      </c>
      <c r="L1745" s="46"/>
    </row>
    <row r="1746" spans="1:12" ht="63">
      <c r="A1746" s="102"/>
      <c r="B1746" s="99"/>
      <c r="C1746" s="81" t="s">
        <v>196</v>
      </c>
      <c r="D1746" s="6">
        <v>0</v>
      </c>
      <c r="E1746" s="6">
        <v>0</v>
      </c>
      <c r="F1746" s="6">
        <v>0</v>
      </c>
      <c r="G1746" s="6">
        <v>0</v>
      </c>
      <c r="H1746" s="6">
        <v>0</v>
      </c>
      <c r="I1746" s="6">
        <v>0</v>
      </c>
      <c r="J1746" s="6">
        <v>0</v>
      </c>
      <c r="K1746" s="6">
        <v>0</v>
      </c>
      <c r="L1746" s="46"/>
    </row>
    <row r="1747" spans="1:12" ht="31.5">
      <c r="A1747" s="102"/>
      <c r="B1747" s="99"/>
      <c r="C1747" s="81" t="s">
        <v>212</v>
      </c>
      <c r="D1747" s="6">
        <v>0</v>
      </c>
      <c r="E1747" s="6" t="s">
        <v>227</v>
      </c>
      <c r="F1747" s="6" t="s">
        <v>227</v>
      </c>
      <c r="G1747" s="6" t="s">
        <v>227</v>
      </c>
      <c r="H1747" s="6">
        <v>0</v>
      </c>
      <c r="I1747" s="6">
        <v>0</v>
      </c>
      <c r="J1747" s="6" t="s">
        <v>227</v>
      </c>
      <c r="K1747" s="6" t="s">
        <v>227</v>
      </c>
      <c r="L1747" s="46"/>
    </row>
    <row r="1748" spans="1:12" ht="31.5">
      <c r="A1748" s="102"/>
      <c r="B1748" s="99"/>
      <c r="C1748" s="81" t="s">
        <v>213</v>
      </c>
      <c r="D1748" s="6">
        <v>0</v>
      </c>
      <c r="E1748" s="6" t="s">
        <v>227</v>
      </c>
      <c r="F1748" s="6" t="s">
        <v>227</v>
      </c>
      <c r="G1748" s="6" t="s">
        <v>227</v>
      </c>
      <c r="H1748" s="6">
        <v>0</v>
      </c>
      <c r="I1748" s="6">
        <v>0</v>
      </c>
      <c r="J1748" s="6" t="s">
        <v>227</v>
      </c>
      <c r="K1748" s="6" t="s">
        <v>227</v>
      </c>
      <c r="L1748" s="46"/>
    </row>
    <row r="1749" spans="1:12" ht="78.75">
      <c r="A1749" s="103"/>
      <c r="B1749" s="100"/>
      <c r="C1749" s="81" t="s">
        <v>206</v>
      </c>
      <c r="D1749" s="6">
        <v>0</v>
      </c>
      <c r="E1749" s="6">
        <v>0</v>
      </c>
      <c r="F1749" s="6">
        <v>0</v>
      </c>
      <c r="G1749" s="6">
        <v>0</v>
      </c>
      <c r="H1749" s="6">
        <v>0</v>
      </c>
      <c r="I1749" s="11">
        <v>0</v>
      </c>
      <c r="J1749" s="11">
        <v>0</v>
      </c>
      <c r="K1749" s="11">
        <v>0</v>
      </c>
      <c r="L1749" s="46"/>
    </row>
    <row r="1750" spans="1:12">
      <c r="A1750" s="101" t="s">
        <v>142</v>
      </c>
      <c r="B1750" s="98" t="s">
        <v>190</v>
      </c>
      <c r="C1750" s="1" t="s">
        <v>3</v>
      </c>
      <c r="D1750" s="38">
        <f>D1751+D1753+D1755+D1756+D1757</f>
        <v>114132.4</v>
      </c>
      <c r="E1750" s="39" t="s">
        <v>227</v>
      </c>
      <c r="F1750" s="39" t="s">
        <v>227</v>
      </c>
      <c r="G1750" s="39" t="s">
        <v>227</v>
      </c>
      <c r="H1750" s="38">
        <f>H1751+H1753+H1755+H1756+H1757</f>
        <v>114132.4</v>
      </c>
      <c r="I1750" s="6">
        <f t="shared" ref="I1750" si="534">H1750/D1750*100</f>
        <v>100</v>
      </c>
      <c r="J1750" s="6" t="s">
        <v>227</v>
      </c>
      <c r="K1750" s="6" t="s">
        <v>227</v>
      </c>
      <c r="L1750" s="46"/>
    </row>
    <row r="1751" spans="1:12">
      <c r="A1751" s="102"/>
      <c r="B1751" s="99"/>
      <c r="C1751" s="81" t="s">
        <v>4</v>
      </c>
      <c r="D1751" s="6">
        <v>114132.4</v>
      </c>
      <c r="E1751" s="6">
        <v>114132.4</v>
      </c>
      <c r="F1751" s="6">
        <v>114132.4</v>
      </c>
      <c r="G1751" s="6">
        <v>114132.4</v>
      </c>
      <c r="H1751" s="6">
        <v>114132.4</v>
      </c>
      <c r="I1751" s="6">
        <f t="shared" si="531"/>
        <v>100</v>
      </c>
      <c r="J1751" s="6">
        <f t="shared" si="532"/>
        <v>100</v>
      </c>
      <c r="K1751" s="6">
        <f t="shared" si="533"/>
        <v>100</v>
      </c>
      <c r="L1751" s="46"/>
    </row>
    <row r="1752" spans="1:12" ht="47.25">
      <c r="A1752" s="102"/>
      <c r="B1752" s="99"/>
      <c r="C1752" s="81" t="s">
        <v>195</v>
      </c>
      <c r="D1752" s="6">
        <v>0</v>
      </c>
      <c r="E1752" s="6">
        <v>0</v>
      </c>
      <c r="F1752" s="6">
        <v>0</v>
      </c>
      <c r="G1752" s="6">
        <v>0</v>
      </c>
      <c r="H1752" s="6">
        <v>0</v>
      </c>
      <c r="I1752" s="6">
        <v>0</v>
      </c>
      <c r="J1752" s="6">
        <v>0</v>
      </c>
      <c r="K1752" s="6">
        <v>0</v>
      </c>
      <c r="L1752" s="46"/>
    </row>
    <row r="1753" spans="1:12" ht="31.5">
      <c r="A1753" s="102"/>
      <c r="B1753" s="99"/>
      <c r="C1753" s="81" t="s">
        <v>211</v>
      </c>
      <c r="D1753" s="6">
        <v>0</v>
      </c>
      <c r="E1753" s="6">
        <v>0</v>
      </c>
      <c r="F1753" s="6">
        <v>0</v>
      </c>
      <c r="G1753" s="6">
        <v>0</v>
      </c>
      <c r="H1753" s="6">
        <v>0</v>
      </c>
      <c r="I1753" s="6">
        <v>0</v>
      </c>
      <c r="J1753" s="6">
        <v>0</v>
      </c>
      <c r="K1753" s="6">
        <v>0</v>
      </c>
      <c r="L1753" s="46"/>
    </row>
    <row r="1754" spans="1:12" ht="63">
      <c r="A1754" s="102"/>
      <c r="B1754" s="99"/>
      <c r="C1754" s="81" t="s">
        <v>196</v>
      </c>
      <c r="D1754" s="6">
        <v>0</v>
      </c>
      <c r="E1754" s="6">
        <v>0</v>
      </c>
      <c r="F1754" s="6">
        <v>0</v>
      </c>
      <c r="G1754" s="6">
        <v>0</v>
      </c>
      <c r="H1754" s="6">
        <v>0</v>
      </c>
      <c r="I1754" s="6">
        <v>0</v>
      </c>
      <c r="J1754" s="6">
        <v>0</v>
      </c>
      <c r="K1754" s="6">
        <v>0</v>
      </c>
      <c r="L1754" s="46"/>
    </row>
    <row r="1755" spans="1:12" ht="31.5">
      <c r="A1755" s="102"/>
      <c r="B1755" s="99"/>
      <c r="C1755" s="81" t="s">
        <v>212</v>
      </c>
      <c r="D1755" s="6">
        <v>0</v>
      </c>
      <c r="E1755" s="6" t="s">
        <v>227</v>
      </c>
      <c r="F1755" s="6" t="s">
        <v>227</v>
      </c>
      <c r="G1755" s="6" t="s">
        <v>227</v>
      </c>
      <c r="H1755" s="6">
        <v>0</v>
      </c>
      <c r="I1755" s="6">
        <v>0</v>
      </c>
      <c r="J1755" s="6" t="s">
        <v>227</v>
      </c>
      <c r="K1755" s="6" t="s">
        <v>227</v>
      </c>
      <c r="L1755" s="46"/>
    </row>
    <row r="1756" spans="1:12" ht="31.5">
      <c r="A1756" s="102"/>
      <c r="B1756" s="99"/>
      <c r="C1756" s="81" t="s">
        <v>213</v>
      </c>
      <c r="D1756" s="6">
        <v>0</v>
      </c>
      <c r="E1756" s="6" t="s">
        <v>227</v>
      </c>
      <c r="F1756" s="6" t="s">
        <v>227</v>
      </c>
      <c r="G1756" s="6" t="s">
        <v>227</v>
      </c>
      <c r="H1756" s="6">
        <v>0</v>
      </c>
      <c r="I1756" s="6">
        <v>0</v>
      </c>
      <c r="J1756" s="6" t="s">
        <v>227</v>
      </c>
      <c r="K1756" s="6" t="s">
        <v>227</v>
      </c>
    </row>
    <row r="1757" spans="1:12" ht="78.75">
      <c r="A1757" s="103"/>
      <c r="B1757" s="100"/>
      <c r="C1757" s="81" t="s">
        <v>206</v>
      </c>
      <c r="D1757" s="6">
        <v>0</v>
      </c>
      <c r="E1757" s="6">
        <v>0</v>
      </c>
      <c r="F1757" s="6">
        <v>0</v>
      </c>
      <c r="G1757" s="6">
        <v>0</v>
      </c>
      <c r="H1757" s="6">
        <v>0</v>
      </c>
      <c r="I1757" s="11">
        <v>0</v>
      </c>
      <c r="J1757" s="11">
        <v>0</v>
      </c>
      <c r="K1757" s="11">
        <v>0</v>
      </c>
    </row>
    <row r="1758" spans="1:12">
      <c r="A1758" s="101" t="s">
        <v>143</v>
      </c>
      <c r="B1758" s="98" t="s">
        <v>190</v>
      </c>
      <c r="C1758" s="1" t="s">
        <v>3</v>
      </c>
      <c r="D1758" s="38">
        <f>D1759+D1761+D1763+D1764+D1765</f>
        <v>44279.5</v>
      </c>
      <c r="E1758" s="39" t="s">
        <v>227</v>
      </c>
      <c r="F1758" s="39" t="s">
        <v>227</v>
      </c>
      <c r="G1758" s="39" t="s">
        <v>227</v>
      </c>
      <c r="H1758" s="38">
        <f>H1759+H1761+H1763+H1764+H1765</f>
        <v>44279.5</v>
      </c>
      <c r="I1758" s="6">
        <f t="shared" ref="I1758" si="535">H1758/D1758*100</f>
        <v>100</v>
      </c>
      <c r="J1758" s="6" t="s">
        <v>227</v>
      </c>
      <c r="K1758" s="6" t="s">
        <v>227</v>
      </c>
    </row>
    <row r="1759" spans="1:12">
      <c r="A1759" s="102"/>
      <c r="B1759" s="99"/>
      <c r="C1759" s="81" t="s">
        <v>4</v>
      </c>
      <c r="D1759" s="6">
        <v>44279.5</v>
      </c>
      <c r="E1759" s="6">
        <v>44279.5</v>
      </c>
      <c r="F1759" s="6">
        <v>44279.5</v>
      </c>
      <c r="G1759" s="6">
        <v>44279.5</v>
      </c>
      <c r="H1759" s="6">
        <v>44279.5</v>
      </c>
      <c r="I1759" s="6">
        <f t="shared" si="531"/>
        <v>100</v>
      </c>
      <c r="J1759" s="6">
        <f t="shared" si="532"/>
        <v>100</v>
      </c>
      <c r="K1759" s="6">
        <f t="shared" si="533"/>
        <v>100</v>
      </c>
    </row>
    <row r="1760" spans="1:12" ht="47.25">
      <c r="A1760" s="102"/>
      <c r="B1760" s="99"/>
      <c r="C1760" s="81" t="s">
        <v>195</v>
      </c>
      <c r="D1760" s="6">
        <v>0</v>
      </c>
      <c r="E1760" s="6">
        <v>0</v>
      </c>
      <c r="F1760" s="6">
        <v>0</v>
      </c>
      <c r="G1760" s="6">
        <v>0</v>
      </c>
      <c r="H1760" s="6">
        <v>0</v>
      </c>
      <c r="I1760" s="6">
        <v>0</v>
      </c>
      <c r="J1760" s="6">
        <v>0</v>
      </c>
      <c r="K1760" s="6">
        <v>0</v>
      </c>
    </row>
    <row r="1761" spans="1:13" ht="31.5">
      <c r="A1761" s="102"/>
      <c r="B1761" s="99"/>
      <c r="C1761" s="81" t="s">
        <v>9</v>
      </c>
      <c r="D1761" s="6">
        <v>0</v>
      </c>
      <c r="E1761" s="6">
        <v>0</v>
      </c>
      <c r="F1761" s="6">
        <v>0</v>
      </c>
      <c r="G1761" s="6">
        <v>0</v>
      </c>
      <c r="H1761" s="6">
        <v>0</v>
      </c>
      <c r="I1761" s="6">
        <v>0</v>
      </c>
      <c r="J1761" s="6">
        <v>0</v>
      </c>
      <c r="K1761" s="6">
        <v>0</v>
      </c>
    </row>
    <row r="1762" spans="1:13" ht="63">
      <c r="A1762" s="102"/>
      <c r="B1762" s="99"/>
      <c r="C1762" s="81" t="s">
        <v>196</v>
      </c>
      <c r="D1762" s="6">
        <v>0</v>
      </c>
      <c r="E1762" s="6">
        <v>0</v>
      </c>
      <c r="F1762" s="6">
        <v>0</v>
      </c>
      <c r="G1762" s="6">
        <v>0</v>
      </c>
      <c r="H1762" s="6">
        <v>0</v>
      </c>
      <c r="I1762" s="6">
        <v>0</v>
      </c>
      <c r="J1762" s="6">
        <v>0</v>
      </c>
      <c r="K1762" s="6">
        <v>0</v>
      </c>
    </row>
    <row r="1763" spans="1:13" ht="31.5">
      <c r="A1763" s="102"/>
      <c r="B1763" s="99"/>
      <c r="C1763" s="81" t="s">
        <v>212</v>
      </c>
      <c r="D1763" s="6">
        <v>0</v>
      </c>
      <c r="E1763" s="6" t="s">
        <v>227</v>
      </c>
      <c r="F1763" s="6" t="s">
        <v>227</v>
      </c>
      <c r="G1763" s="6" t="s">
        <v>227</v>
      </c>
      <c r="H1763" s="6">
        <v>0</v>
      </c>
      <c r="I1763" s="6">
        <v>0</v>
      </c>
      <c r="J1763" s="6" t="s">
        <v>227</v>
      </c>
      <c r="K1763" s="6" t="s">
        <v>227</v>
      </c>
    </row>
    <row r="1764" spans="1:13" ht="31.5">
      <c r="A1764" s="102"/>
      <c r="B1764" s="99"/>
      <c r="C1764" s="81" t="s">
        <v>213</v>
      </c>
      <c r="D1764" s="6">
        <v>0</v>
      </c>
      <c r="E1764" s="6" t="s">
        <v>227</v>
      </c>
      <c r="F1764" s="6" t="s">
        <v>227</v>
      </c>
      <c r="G1764" s="6" t="s">
        <v>227</v>
      </c>
      <c r="H1764" s="6">
        <v>0</v>
      </c>
      <c r="I1764" s="6">
        <v>0</v>
      </c>
      <c r="J1764" s="6" t="s">
        <v>227</v>
      </c>
      <c r="K1764" s="6" t="s">
        <v>227</v>
      </c>
    </row>
    <row r="1765" spans="1:13" ht="78.75">
      <c r="A1765" s="103"/>
      <c r="B1765" s="100"/>
      <c r="C1765" s="81" t="s">
        <v>206</v>
      </c>
      <c r="D1765" s="6">
        <v>0</v>
      </c>
      <c r="E1765" s="6">
        <v>0</v>
      </c>
      <c r="F1765" s="6">
        <v>0</v>
      </c>
      <c r="G1765" s="6">
        <v>0</v>
      </c>
      <c r="H1765" s="6">
        <v>0</v>
      </c>
      <c r="I1765" s="11">
        <v>0</v>
      </c>
      <c r="J1765" s="11">
        <v>0</v>
      </c>
      <c r="K1765" s="11">
        <v>0</v>
      </c>
    </row>
    <row r="1766" spans="1:13">
      <c r="A1766" s="101" t="s">
        <v>144</v>
      </c>
      <c r="B1766" s="98" t="s">
        <v>190</v>
      </c>
      <c r="C1766" s="1" t="s">
        <v>3</v>
      </c>
      <c r="D1766" s="38">
        <f>D1767+D1769+D1771+D1772+D1773</f>
        <v>183.6</v>
      </c>
      <c r="E1766" s="39" t="s">
        <v>227</v>
      </c>
      <c r="F1766" s="39" t="s">
        <v>227</v>
      </c>
      <c r="G1766" s="39" t="s">
        <v>227</v>
      </c>
      <c r="H1766" s="38">
        <f>H1767+H1769+H1771+H1772+H1773</f>
        <v>0</v>
      </c>
      <c r="I1766" s="6">
        <f t="shared" ref="I1766" si="536">H1766/D1766*100</f>
        <v>0</v>
      </c>
      <c r="J1766" s="6" t="s">
        <v>227</v>
      </c>
      <c r="K1766" s="6" t="s">
        <v>227</v>
      </c>
    </row>
    <row r="1767" spans="1:13">
      <c r="A1767" s="102"/>
      <c r="B1767" s="99"/>
      <c r="C1767" s="81" t="s">
        <v>4</v>
      </c>
      <c r="D1767" s="6">
        <v>183.6</v>
      </c>
      <c r="E1767" s="6">
        <v>183.6</v>
      </c>
      <c r="F1767" s="6">
        <v>165.3</v>
      </c>
      <c r="G1767" s="6">
        <v>0</v>
      </c>
      <c r="H1767" s="6">
        <v>0</v>
      </c>
      <c r="I1767" s="6">
        <f t="shared" si="531"/>
        <v>0</v>
      </c>
      <c r="J1767" s="6">
        <f t="shared" si="532"/>
        <v>0</v>
      </c>
      <c r="K1767" s="6">
        <v>0</v>
      </c>
      <c r="M1767" s="21" t="s">
        <v>350</v>
      </c>
    </row>
    <row r="1768" spans="1:13" ht="47.25">
      <c r="A1768" s="102"/>
      <c r="B1768" s="99"/>
      <c r="C1768" s="81" t="s">
        <v>195</v>
      </c>
      <c r="D1768" s="6">
        <v>0</v>
      </c>
      <c r="E1768" s="6">
        <v>0</v>
      </c>
      <c r="F1768" s="6">
        <v>0</v>
      </c>
      <c r="G1768" s="6">
        <v>0</v>
      </c>
      <c r="H1768" s="6">
        <v>0</v>
      </c>
      <c r="I1768" s="6">
        <v>0</v>
      </c>
      <c r="J1768" s="6">
        <v>0</v>
      </c>
      <c r="K1768" s="6">
        <v>0</v>
      </c>
    </row>
    <row r="1769" spans="1:13" ht="31.5">
      <c r="A1769" s="102"/>
      <c r="B1769" s="99"/>
      <c r="C1769" s="81" t="s">
        <v>211</v>
      </c>
      <c r="D1769" s="6">
        <v>0</v>
      </c>
      <c r="E1769" s="6">
        <v>0</v>
      </c>
      <c r="F1769" s="6">
        <v>0</v>
      </c>
      <c r="G1769" s="6">
        <v>0</v>
      </c>
      <c r="H1769" s="6">
        <v>0</v>
      </c>
      <c r="I1769" s="6">
        <v>0</v>
      </c>
      <c r="J1769" s="6">
        <v>0</v>
      </c>
      <c r="K1769" s="6">
        <v>0</v>
      </c>
    </row>
    <row r="1770" spans="1:13" ht="63">
      <c r="A1770" s="102"/>
      <c r="B1770" s="99"/>
      <c r="C1770" s="81" t="s">
        <v>196</v>
      </c>
      <c r="D1770" s="6">
        <v>0</v>
      </c>
      <c r="E1770" s="6">
        <v>0</v>
      </c>
      <c r="F1770" s="6">
        <v>0</v>
      </c>
      <c r="G1770" s="6">
        <v>0</v>
      </c>
      <c r="H1770" s="6">
        <v>0</v>
      </c>
      <c r="I1770" s="6">
        <v>0</v>
      </c>
      <c r="J1770" s="6">
        <v>0</v>
      </c>
      <c r="K1770" s="6">
        <v>0</v>
      </c>
    </row>
    <row r="1771" spans="1:13" ht="31.5">
      <c r="A1771" s="102"/>
      <c r="B1771" s="99"/>
      <c r="C1771" s="81" t="s">
        <v>212</v>
      </c>
      <c r="D1771" s="6">
        <v>0</v>
      </c>
      <c r="E1771" s="6" t="s">
        <v>227</v>
      </c>
      <c r="F1771" s="6" t="s">
        <v>227</v>
      </c>
      <c r="G1771" s="6" t="s">
        <v>227</v>
      </c>
      <c r="H1771" s="6">
        <v>0</v>
      </c>
      <c r="I1771" s="6">
        <v>0</v>
      </c>
      <c r="J1771" s="6" t="s">
        <v>227</v>
      </c>
      <c r="K1771" s="6" t="s">
        <v>227</v>
      </c>
    </row>
    <row r="1772" spans="1:13" ht="31.5">
      <c r="A1772" s="102"/>
      <c r="B1772" s="99"/>
      <c r="C1772" s="81" t="s">
        <v>213</v>
      </c>
      <c r="D1772" s="6">
        <v>0</v>
      </c>
      <c r="E1772" s="6" t="s">
        <v>227</v>
      </c>
      <c r="F1772" s="6" t="s">
        <v>227</v>
      </c>
      <c r="G1772" s="6" t="s">
        <v>227</v>
      </c>
      <c r="H1772" s="6">
        <v>0</v>
      </c>
      <c r="I1772" s="6">
        <v>0</v>
      </c>
      <c r="J1772" s="6" t="s">
        <v>227</v>
      </c>
      <c r="K1772" s="6" t="s">
        <v>227</v>
      </c>
    </row>
    <row r="1773" spans="1:13" ht="78.75">
      <c r="A1773" s="103"/>
      <c r="B1773" s="100"/>
      <c r="C1773" s="81" t="s">
        <v>206</v>
      </c>
      <c r="D1773" s="6">
        <v>0</v>
      </c>
      <c r="E1773" s="6">
        <v>0</v>
      </c>
      <c r="F1773" s="6">
        <v>0</v>
      </c>
      <c r="G1773" s="6">
        <v>0</v>
      </c>
      <c r="H1773" s="6">
        <v>0</v>
      </c>
      <c r="I1773" s="11">
        <v>0</v>
      </c>
      <c r="J1773" s="11">
        <v>0</v>
      </c>
      <c r="K1773" s="11">
        <v>0</v>
      </c>
    </row>
    <row r="1774" spans="1:13">
      <c r="A1774" s="101" t="s">
        <v>29</v>
      </c>
      <c r="B1774" s="98" t="s">
        <v>190</v>
      </c>
      <c r="C1774" s="1" t="s">
        <v>3</v>
      </c>
      <c r="D1774" s="38">
        <f>D1775+D1777+D1779+D1780+D1781</f>
        <v>16418</v>
      </c>
      <c r="E1774" s="39" t="s">
        <v>227</v>
      </c>
      <c r="F1774" s="39" t="s">
        <v>227</v>
      </c>
      <c r="G1774" s="39" t="s">
        <v>227</v>
      </c>
      <c r="H1774" s="38">
        <f>H1775+H1777+H1779+H1780+H1781</f>
        <v>16418</v>
      </c>
      <c r="I1774" s="6">
        <f t="shared" ref="I1774" si="537">H1774/D1774*100</f>
        <v>100</v>
      </c>
      <c r="J1774" s="6" t="s">
        <v>227</v>
      </c>
      <c r="K1774" s="6" t="s">
        <v>227</v>
      </c>
    </row>
    <row r="1775" spans="1:13">
      <c r="A1775" s="102"/>
      <c r="B1775" s="99"/>
      <c r="C1775" s="81" t="s">
        <v>4</v>
      </c>
      <c r="D1775" s="6">
        <f>D1783</f>
        <v>1806</v>
      </c>
      <c r="E1775" s="6">
        <f t="shared" ref="E1775:H1775" si="538">E1783</f>
        <v>1806</v>
      </c>
      <c r="F1775" s="6">
        <f t="shared" si="538"/>
        <v>1806</v>
      </c>
      <c r="G1775" s="6">
        <f t="shared" si="538"/>
        <v>1806</v>
      </c>
      <c r="H1775" s="6">
        <f t="shared" si="538"/>
        <v>1806</v>
      </c>
      <c r="I1775" s="6">
        <f t="shared" si="531"/>
        <v>100</v>
      </c>
      <c r="J1775" s="6">
        <f t="shared" si="532"/>
        <v>100</v>
      </c>
      <c r="K1775" s="6">
        <f t="shared" si="533"/>
        <v>100</v>
      </c>
    </row>
    <row r="1776" spans="1:13" ht="47.25">
      <c r="A1776" s="102"/>
      <c r="B1776" s="99"/>
      <c r="C1776" s="81" t="s">
        <v>195</v>
      </c>
      <c r="D1776" s="6">
        <f t="shared" ref="D1776:H1781" si="539">D1784</f>
        <v>1806</v>
      </c>
      <c r="E1776" s="6">
        <f t="shared" si="539"/>
        <v>1806</v>
      </c>
      <c r="F1776" s="6">
        <f t="shared" si="539"/>
        <v>1806</v>
      </c>
      <c r="G1776" s="6">
        <f t="shared" si="539"/>
        <v>1806</v>
      </c>
      <c r="H1776" s="6">
        <f t="shared" si="539"/>
        <v>1806</v>
      </c>
      <c r="I1776" s="6">
        <f t="shared" si="531"/>
        <v>100</v>
      </c>
      <c r="J1776" s="6">
        <f t="shared" si="532"/>
        <v>100</v>
      </c>
      <c r="K1776" s="6">
        <f t="shared" si="533"/>
        <v>100</v>
      </c>
    </row>
    <row r="1777" spans="1:11" ht="31.5">
      <c r="A1777" s="102"/>
      <c r="B1777" s="99"/>
      <c r="C1777" s="81" t="s">
        <v>211</v>
      </c>
      <c r="D1777" s="6">
        <f t="shared" si="539"/>
        <v>14612</v>
      </c>
      <c r="E1777" s="6">
        <f t="shared" si="539"/>
        <v>14612</v>
      </c>
      <c r="F1777" s="6">
        <f t="shared" si="539"/>
        <v>14612</v>
      </c>
      <c r="G1777" s="6">
        <f t="shared" si="539"/>
        <v>14612</v>
      </c>
      <c r="H1777" s="6">
        <f t="shared" si="539"/>
        <v>14612</v>
      </c>
      <c r="I1777" s="6">
        <f t="shared" si="531"/>
        <v>100</v>
      </c>
      <c r="J1777" s="6">
        <f t="shared" si="532"/>
        <v>100</v>
      </c>
      <c r="K1777" s="6">
        <f t="shared" si="533"/>
        <v>100</v>
      </c>
    </row>
    <row r="1778" spans="1:11" ht="63">
      <c r="A1778" s="102"/>
      <c r="B1778" s="99"/>
      <c r="C1778" s="81" t="s">
        <v>196</v>
      </c>
      <c r="D1778" s="6">
        <f t="shared" si="539"/>
        <v>14612</v>
      </c>
      <c r="E1778" s="6">
        <f t="shared" si="539"/>
        <v>14612</v>
      </c>
      <c r="F1778" s="6">
        <f t="shared" si="539"/>
        <v>14612</v>
      </c>
      <c r="G1778" s="6">
        <f t="shared" si="539"/>
        <v>14612</v>
      </c>
      <c r="H1778" s="6">
        <f t="shared" si="539"/>
        <v>14612</v>
      </c>
      <c r="I1778" s="6">
        <f t="shared" si="531"/>
        <v>100</v>
      </c>
      <c r="J1778" s="6">
        <f t="shared" si="532"/>
        <v>100</v>
      </c>
      <c r="K1778" s="6">
        <f t="shared" si="533"/>
        <v>100</v>
      </c>
    </row>
    <row r="1779" spans="1:11" ht="31.5">
      <c r="A1779" s="102"/>
      <c r="B1779" s="99"/>
      <c r="C1779" s="81" t="s">
        <v>212</v>
      </c>
      <c r="D1779" s="6">
        <f t="shared" si="539"/>
        <v>0</v>
      </c>
      <c r="E1779" s="6" t="str">
        <f t="shared" si="539"/>
        <v>х</v>
      </c>
      <c r="F1779" s="6" t="str">
        <f t="shared" si="539"/>
        <v>х</v>
      </c>
      <c r="G1779" s="6" t="str">
        <f t="shared" si="539"/>
        <v>х</v>
      </c>
      <c r="H1779" s="6">
        <f t="shared" si="539"/>
        <v>0</v>
      </c>
      <c r="I1779" s="6">
        <v>0</v>
      </c>
      <c r="J1779" s="6" t="s">
        <v>227</v>
      </c>
      <c r="K1779" s="6" t="s">
        <v>227</v>
      </c>
    </row>
    <row r="1780" spans="1:11" ht="31.5">
      <c r="A1780" s="102"/>
      <c r="B1780" s="99"/>
      <c r="C1780" s="81" t="s">
        <v>213</v>
      </c>
      <c r="D1780" s="6">
        <f t="shared" si="539"/>
        <v>0</v>
      </c>
      <c r="E1780" s="6" t="str">
        <f t="shared" si="539"/>
        <v>х</v>
      </c>
      <c r="F1780" s="6" t="str">
        <f t="shared" si="539"/>
        <v>х</v>
      </c>
      <c r="G1780" s="6" t="str">
        <f t="shared" si="539"/>
        <v>х</v>
      </c>
      <c r="H1780" s="6">
        <f t="shared" si="539"/>
        <v>0</v>
      </c>
      <c r="I1780" s="6">
        <v>0</v>
      </c>
      <c r="J1780" s="6" t="s">
        <v>227</v>
      </c>
      <c r="K1780" s="6" t="s">
        <v>227</v>
      </c>
    </row>
    <row r="1781" spans="1:11" ht="78.75">
      <c r="A1781" s="103"/>
      <c r="B1781" s="100"/>
      <c r="C1781" s="81" t="s">
        <v>206</v>
      </c>
      <c r="D1781" s="6">
        <f t="shared" si="539"/>
        <v>0</v>
      </c>
      <c r="E1781" s="6">
        <f t="shared" si="539"/>
        <v>0</v>
      </c>
      <c r="F1781" s="6">
        <f t="shared" si="539"/>
        <v>0</v>
      </c>
      <c r="G1781" s="6">
        <f t="shared" si="539"/>
        <v>0</v>
      </c>
      <c r="H1781" s="6">
        <f t="shared" si="539"/>
        <v>0</v>
      </c>
      <c r="I1781" s="6"/>
      <c r="J1781" s="6"/>
      <c r="K1781" s="6"/>
    </row>
    <row r="1782" spans="1:11">
      <c r="A1782" s="101" t="s">
        <v>273</v>
      </c>
      <c r="B1782" s="98" t="s">
        <v>190</v>
      </c>
      <c r="C1782" s="1" t="s">
        <v>3</v>
      </c>
      <c r="D1782" s="38">
        <f>D1783+D1785+D1787+D1788+D1789</f>
        <v>16418</v>
      </c>
      <c r="E1782" s="39" t="s">
        <v>227</v>
      </c>
      <c r="F1782" s="39" t="s">
        <v>227</v>
      </c>
      <c r="G1782" s="39" t="s">
        <v>227</v>
      </c>
      <c r="H1782" s="38">
        <f>H1783+H1785+H1787+H1788+H1789</f>
        <v>16418</v>
      </c>
      <c r="I1782" s="6">
        <f t="shared" ref="I1782" si="540">H1782/D1782*100</f>
        <v>100</v>
      </c>
      <c r="J1782" s="6" t="s">
        <v>227</v>
      </c>
      <c r="K1782" s="6" t="s">
        <v>227</v>
      </c>
    </row>
    <row r="1783" spans="1:11">
      <c r="A1783" s="102"/>
      <c r="B1783" s="99"/>
      <c r="C1783" s="81" t="s">
        <v>4</v>
      </c>
      <c r="D1783" s="6">
        <v>1806</v>
      </c>
      <c r="E1783" s="6">
        <v>1806</v>
      </c>
      <c r="F1783" s="6">
        <v>1806</v>
      </c>
      <c r="G1783" s="6">
        <v>1806</v>
      </c>
      <c r="H1783" s="6">
        <v>1806</v>
      </c>
      <c r="I1783" s="6">
        <f t="shared" si="531"/>
        <v>100</v>
      </c>
      <c r="J1783" s="6">
        <f t="shared" si="532"/>
        <v>100</v>
      </c>
      <c r="K1783" s="6">
        <f t="shared" si="533"/>
        <v>100</v>
      </c>
    </row>
    <row r="1784" spans="1:11" ht="47.25">
      <c r="A1784" s="102"/>
      <c r="B1784" s="99"/>
      <c r="C1784" s="81" t="s">
        <v>195</v>
      </c>
      <c r="D1784" s="6">
        <v>1806</v>
      </c>
      <c r="E1784" s="6">
        <v>1806</v>
      </c>
      <c r="F1784" s="6">
        <v>1806</v>
      </c>
      <c r="G1784" s="6">
        <v>1806</v>
      </c>
      <c r="H1784" s="6">
        <v>1806</v>
      </c>
      <c r="I1784" s="6">
        <f t="shared" si="531"/>
        <v>100</v>
      </c>
      <c r="J1784" s="6">
        <f t="shared" si="532"/>
        <v>100</v>
      </c>
      <c r="K1784" s="6">
        <f t="shared" si="533"/>
        <v>100</v>
      </c>
    </row>
    <row r="1785" spans="1:11" ht="31.5">
      <c r="A1785" s="102"/>
      <c r="B1785" s="99"/>
      <c r="C1785" s="81" t="s">
        <v>211</v>
      </c>
      <c r="D1785" s="6">
        <v>14612</v>
      </c>
      <c r="E1785" s="6">
        <v>14612</v>
      </c>
      <c r="F1785" s="6">
        <v>14612</v>
      </c>
      <c r="G1785" s="6">
        <v>14612</v>
      </c>
      <c r="H1785" s="6">
        <v>14612</v>
      </c>
      <c r="I1785" s="6">
        <f>H1785/D1785*100</f>
        <v>100</v>
      </c>
      <c r="J1785" s="6">
        <f>G1785/E1785*100</f>
        <v>100</v>
      </c>
      <c r="K1785" s="6">
        <f>G1785/F1785*100</f>
        <v>100</v>
      </c>
    </row>
    <row r="1786" spans="1:11" ht="63">
      <c r="A1786" s="102"/>
      <c r="B1786" s="99"/>
      <c r="C1786" s="81" t="s">
        <v>196</v>
      </c>
      <c r="D1786" s="6">
        <v>14612</v>
      </c>
      <c r="E1786" s="6">
        <v>14612</v>
      </c>
      <c r="F1786" s="6">
        <v>14612</v>
      </c>
      <c r="G1786" s="6">
        <v>14612</v>
      </c>
      <c r="H1786" s="6">
        <v>14612</v>
      </c>
      <c r="I1786" s="6">
        <f t="shared" si="531"/>
        <v>100</v>
      </c>
      <c r="J1786" s="6">
        <f t="shared" si="532"/>
        <v>100</v>
      </c>
      <c r="K1786" s="6">
        <f t="shared" si="533"/>
        <v>100</v>
      </c>
    </row>
    <row r="1787" spans="1:11" ht="31.5">
      <c r="A1787" s="102"/>
      <c r="B1787" s="99"/>
      <c r="C1787" s="81" t="s">
        <v>212</v>
      </c>
      <c r="D1787" s="6">
        <v>0</v>
      </c>
      <c r="E1787" s="6" t="s">
        <v>227</v>
      </c>
      <c r="F1787" s="6" t="s">
        <v>227</v>
      </c>
      <c r="G1787" s="6" t="s">
        <v>227</v>
      </c>
      <c r="H1787" s="6">
        <v>0</v>
      </c>
      <c r="I1787" s="6">
        <v>0</v>
      </c>
      <c r="J1787" s="6" t="s">
        <v>227</v>
      </c>
      <c r="K1787" s="6" t="s">
        <v>227</v>
      </c>
    </row>
    <row r="1788" spans="1:11" ht="31.5">
      <c r="A1788" s="102"/>
      <c r="B1788" s="99"/>
      <c r="C1788" s="81" t="s">
        <v>213</v>
      </c>
      <c r="D1788" s="6">
        <v>0</v>
      </c>
      <c r="E1788" s="6" t="s">
        <v>227</v>
      </c>
      <c r="F1788" s="6" t="s">
        <v>227</v>
      </c>
      <c r="G1788" s="6" t="s">
        <v>227</v>
      </c>
      <c r="H1788" s="6">
        <v>0</v>
      </c>
      <c r="I1788" s="6">
        <v>0</v>
      </c>
      <c r="J1788" s="6" t="s">
        <v>227</v>
      </c>
      <c r="K1788" s="6" t="s">
        <v>227</v>
      </c>
    </row>
    <row r="1789" spans="1:11" ht="78.75">
      <c r="A1789" s="103"/>
      <c r="B1789" s="100"/>
      <c r="C1789" s="81" t="s">
        <v>206</v>
      </c>
      <c r="D1789" s="6">
        <v>0</v>
      </c>
      <c r="E1789" s="6">
        <v>0</v>
      </c>
      <c r="F1789" s="6">
        <v>0</v>
      </c>
      <c r="G1789" s="6">
        <v>0</v>
      </c>
      <c r="H1789" s="6">
        <v>0</v>
      </c>
      <c r="I1789" s="11">
        <v>0</v>
      </c>
      <c r="J1789" s="11">
        <v>0</v>
      </c>
      <c r="K1789" s="11">
        <v>0</v>
      </c>
    </row>
    <row r="1790" spans="1:11">
      <c r="A1790" s="101" t="s">
        <v>309</v>
      </c>
      <c r="B1790" s="98" t="s">
        <v>310</v>
      </c>
      <c r="C1790" s="9" t="s">
        <v>3</v>
      </c>
      <c r="D1790" s="38">
        <f>D1791+D1793+D1795+D1796+D1797</f>
        <v>34403.700000000004</v>
      </c>
      <c r="E1790" s="39" t="s">
        <v>227</v>
      </c>
      <c r="F1790" s="39" t="s">
        <v>227</v>
      </c>
      <c r="G1790" s="39" t="s">
        <v>227</v>
      </c>
      <c r="H1790" s="38">
        <f>H1791+H1793+H1795+H1796+H1797</f>
        <v>32252.100000000002</v>
      </c>
      <c r="I1790" s="6">
        <f t="shared" ref="I1790" si="541">H1790/D1790*100</f>
        <v>93.746021503501069</v>
      </c>
      <c r="J1790" s="6" t="s">
        <v>227</v>
      </c>
      <c r="K1790" s="6" t="s">
        <v>227</v>
      </c>
    </row>
    <row r="1791" spans="1:11">
      <c r="A1791" s="102"/>
      <c r="B1791" s="99"/>
      <c r="C1791" s="81" t="s">
        <v>4</v>
      </c>
      <c r="D1791" s="6">
        <f>D1800+D1808+D1816+D1824</f>
        <v>0</v>
      </c>
      <c r="E1791" s="6">
        <f t="shared" ref="E1791:H1791" si="542">E1800+E1808+E1816+E1824</f>
        <v>0</v>
      </c>
      <c r="F1791" s="6">
        <f t="shared" si="542"/>
        <v>0</v>
      </c>
      <c r="G1791" s="6">
        <f t="shared" si="542"/>
        <v>0</v>
      </c>
      <c r="H1791" s="6">
        <f t="shared" si="542"/>
        <v>0</v>
      </c>
      <c r="I1791" s="6">
        <v>0</v>
      </c>
      <c r="J1791" s="6">
        <v>0</v>
      </c>
      <c r="K1791" s="6">
        <v>0</v>
      </c>
    </row>
    <row r="1792" spans="1:11" ht="47.25">
      <c r="A1792" s="102"/>
      <c r="B1792" s="99"/>
      <c r="C1792" s="81" t="s">
        <v>195</v>
      </c>
      <c r="D1792" s="6">
        <f t="shared" ref="D1792:H1797" si="543">D1801+D1809+D1817+D1825</f>
        <v>0</v>
      </c>
      <c r="E1792" s="6">
        <f t="shared" si="543"/>
        <v>0</v>
      </c>
      <c r="F1792" s="6">
        <f t="shared" si="543"/>
        <v>0</v>
      </c>
      <c r="G1792" s="6">
        <f t="shared" si="543"/>
        <v>0</v>
      </c>
      <c r="H1792" s="6">
        <f t="shared" si="543"/>
        <v>0</v>
      </c>
      <c r="I1792" s="6">
        <v>0</v>
      </c>
      <c r="J1792" s="6">
        <v>0</v>
      </c>
      <c r="K1792" s="6">
        <v>0</v>
      </c>
    </row>
    <row r="1793" spans="1:13" ht="31.5">
      <c r="A1793" s="102"/>
      <c r="B1793" s="99"/>
      <c r="C1793" s="81" t="s">
        <v>9</v>
      </c>
      <c r="D1793" s="6">
        <f t="shared" si="543"/>
        <v>34403.700000000004</v>
      </c>
      <c r="E1793" s="6">
        <f t="shared" si="543"/>
        <v>34403.700000000004</v>
      </c>
      <c r="F1793" s="6">
        <f t="shared" si="543"/>
        <v>34403.700000000004</v>
      </c>
      <c r="G1793" s="6">
        <f t="shared" si="543"/>
        <v>32304.2</v>
      </c>
      <c r="H1793" s="6">
        <f t="shared" si="543"/>
        <v>32252.100000000002</v>
      </c>
      <c r="I1793" s="6">
        <f t="shared" ref="I1793" si="544">H1793/D1793*100</f>
        <v>93.746021503501069</v>
      </c>
      <c r="J1793" s="6">
        <f t="shared" ref="J1793" si="545">G1793/E1793*100</f>
        <v>93.897458703569669</v>
      </c>
      <c r="K1793" s="6">
        <f t="shared" ref="K1793" si="546">G1793/F1793*100</f>
        <v>93.897458703569669</v>
      </c>
    </row>
    <row r="1794" spans="1:13" ht="63">
      <c r="A1794" s="102"/>
      <c r="B1794" s="99"/>
      <c r="C1794" s="81" t="s">
        <v>196</v>
      </c>
      <c r="D1794" s="6">
        <f t="shared" si="543"/>
        <v>0</v>
      </c>
      <c r="E1794" s="6">
        <f t="shared" si="543"/>
        <v>0</v>
      </c>
      <c r="F1794" s="6">
        <f t="shared" si="543"/>
        <v>0</v>
      </c>
      <c r="G1794" s="6">
        <f t="shared" si="543"/>
        <v>0</v>
      </c>
      <c r="H1794" s="6">
        <f t="shared" si="543"/>
        <v>0</v>
      </c>
      <c r="I1794" s="6">
        <v>0</v>
      </c>
      <c r="J1794" s="6">
        <v>0</v>
      </c>
      <c r="K1794" s="6">
        <v>0</v>
      </c>
    </row>
    <row r="1795" spans="1:13" ht="31.5">
      <c r="A1795" s="102"/>
      <c r="B1795" s="99"/>
      <c r="C1795" s="81" t="s">
        <v>212</v>
      </c>
      <c r="D1795" s="6">
        <f t="shared" si="543"/>
        <v>0</v>
      </c>
      <c r="E1795" s="6" t="s">
        <v>227</v>
      </c>
      <c r="F1795" s="6" t="s">
        <v>227</v>
      </c>
      <c r="G1795" s="6" t="s">
        <v>227</v>
      </c>
      <c r="H1795" s="6">
        <f t="shared" si="543"/>
        <v>0</v>
      </c>
      <c r="I1795" s="6">
        <v>0</v>
      </c>
      <c r="J1795" s="6" t="s">
        <v>227</v>
      </c>
      <c r="K1795" s="6" t="s">
        <v>227</v>
      </c>
    </row>
    <row r="1796" spans="1:13" ht="31.5">
      <c r="A1796" s="102"/>
      <c r="B1796" s="99"/>
      <c r="C1796" s="81" t="s">
        <v>213</v>
      </c>
      <c r="D1796" s="6">
        <f t="shared" si="543"/>
        <v>0</v>
      </c>
      <c r="E1796" s="6" t="s">
        <v>227</v>
      </c>
      <c r="F1796" s="6" t="s">
        <v>227</v>
      </c>
      <c r="G1796" s="6" t="s">
        <v>227</v>
      </c>
      <c r="H1796" s="6">
        <f t="shared" si="543"/>
        <v>0</v>
      </c>
      <c r="I1796" s="6">
        <v>0</v>
      </c>
      <c r="J1796" s="6" t="s">
        <v>227</v>
      </c>
      <c r="K1796" s="6" t="s">
        <v>227</v>
      </c>
    </row>
    <row r="1797" spans="1:13" ht="78.75">
      <c r="A1797" s="102"/>
      <c r="B1797" s="100"/>
      <c r="C1797" s="81" t="s">
        <v>206</v>
      </c>
      <c r="D1797" s="6">
        <f t="shared" si="543"/>
        <v>0</v>
      </c>
      <c r="E1797" s="6">
        <f t="shared" si="543"/>
        <v>0</v>
      </c>
      <c r="F1797" s="6">
        <f t="shared" si="543"/>
        <v>0</v>
      </c>
      <c r="G1797" s="6">
        <f t="shared" si="543"/>
        <v>0</v>
      </c>
      <c r="H1797" s="6">
        <f t="shared" si="543"/>
        <v>0</v>
      </c>
      <c r="I1797" s="6">
        <v>0</v>
      </c>
      <c r="J1797" s="6">
        <v>0</v>
      </c>
      <c r="K1797" s="6">
        <v>0</v>
      </c>
    </row>
    <row r="1798" spans="1:13" ht="31.5">
      <c r="A1798" s="102"/>
      <c r="B1798" s="27" t="s">
        <v>314</v>
      </c>
      <c r="C1798" s="81"/>
      <c r="D1798" s="6"/>
      <c r="E1798" s="6"/>
      <c r="F1798" s="6"/>
      <c r="G1798" s="6"/>
      <c r="H1798" s="6"/>
      <c r="I1798" s="6"/>
      <c r="J1798" s="6"/>
      <c r="K1798" s="6"/>
    </row>
    <row r="1799" spans="1:13">
      <c r="A1799" s="102"/>
      <c r="B1799" s="98" t="s">
        <v>311</v>
      </c>
      <c r="C1799" s="9" t="s">
        <v>3</v>
      </c>
      <c r="D1799" s="38">
        <f>D1800+D1802+D1804+D1805+D1806</f>
        <v>28284.2</v>
      </c>
      <c r="E1799" s="39" t="s">
        <v>227</v>
      </c>
      <c r="F1799" s="39" t="s">
        <v>227</v>
      </c>
      <c r="G1799" s="39" t="s">
        <v>227</v>
      </c>
      <c r="H1799" s="38">
        <f>H1800+H1802+H1804+H1805+H1806</f>
        <v>26271</v>
      </c>
      <c r="I1799" s="6">
        <f t="shared" ref="I1799" si="547">H1799/D1799*100</f>
        <v>92.882245211107261</v>
      </c>
      <c r="J1799" s="6" t="s">
        <v>227</v>
      </c>
      <c r="K1799" s="6" t="s">
        <v>227</v>
      </c>
    </row>
    <row r="1800" spans="1:13">
      <c r="A1800" s="102"/>
      <c r="B1800" s="99"/>
      <c r="C1800" s="81" t="s">
        <v>4</v>
      </c>
      <c r="D1800" s="6">
        <v>0</v>
      </c>
      <c r="E1800" s="6">
        <v>0</v>
      </c>
      <c r="F1800" s="6">
        <v>0</v>
      </c>
      <c r="G1800" s="6">
        <v>0</v>
      </c>
      <c r="H1800" s="6">
        <v>0</v>
      </c>
      <c r="I1800" s="6">
        <v>0</v>
      </c>
      <c r="J1800" s="6">
        <v>0</v>
      </c>
      <c r="K1800" s="6">
        <v>0</v>
      </c>
    </row>
    <row r="1801" spans="1:13" ht="47.25">
      <c r="A1801" s="102"/>
      <c r="B1801" s="99"/>
      <c r="C1801" s="81" t="s">
        <v>195</v>
      </c>
      <c r="D1801" s="6">
        <v>0</v>
      </c>
      <c r="E1801" s="6">
        <v>0</v>
      </c>
      <c r="F1801" s="6">
        <v>0</v>
      </c>
      <c r="G1801" s="6">
        <v>0</v>
      </c>
      <c r="H1801" s="6">
        <v>0</v>
      </c>
      <c r="I1801" s="6">
        <v>0</v>
      </c>
      <c r="J1801" s="6">
        <v>0</v>
      </c>
      <c r="K1801" s="6">
        <v>0</v>
      </c>
    </row>
    <row r="1802" spans="1:13" ht="31.5">
      <c r="A1802" s="102"/>
      <c r="B1802" s="99"/>
      <c r="C1802" s="81" t="s">
        <v>9</v>
      </c>
      <c r="D1802" s="6">
        <v>28284.2</v>
      </c>
      <c r="E1802" s="6">
        <v>28284.2</v>
      </c>
      <c r="F1802" s="6">
        <v>28284.2</v>
      </c>
      <c r="G1802" s="6">
        <v>26293</v>
      </c>
      <c r="H1802" s="6">
        <f>G1802-22</f>
        <v>26271</v>
      </c>
      <c r="I1802" s="6">
        <f t="shared" ref="I1802" si="548">H1802/D1802*100</f>
        <v>92.882245211107261</v>
      </c>
      <c r="J1802" s="6">
        <f t="shared" ref="J1802" si="549">G1802/E1802*100</f>
        <v>92.960027152968792</v>
      </c>
      <c r="K1802" s="6">
        <f t="shared" ref="K1802" si="550">G1802/F1802*100</f>
        <v>92.960027152968792</v>
      </c>
      <c r="M1802" s="21" t="s">
        <v>349</v>
      </c>
    </row>
    <row r="1803" spans="1:13" ht="63">
      <c r="A1803" s="102"/>
      <c r="B1803" s="99"/>
      <c r="C1803" s="81" t="s">
        <v>196</v>
      </c>
      <c r="D1803" s="6">
        <v>0</v>
      </c>
      <c r="E1803" s="6">
        <v>0</v>
      </c>
      <c r="F1803" s="6">
        <v>0</v>
      </c>
      <c r="G1803" s="6">
        <v>0</v>
      </c>
      <c r="H1803" s="6">
        <v>0</v>
      </c>
      <c r="I1803" s="6">
        <v>0</v>
      </c>
      <c r="J1803" s="6">
        <v>0</v>
      </c>
      <c r="K1803" s="6">
        <v>0</v>
      </c>
      <c r="M1803" s="21" t="s">
        <v>359</v>
      </c>
    </row>
    <row r="1804" spans="1:13" ht="31.5">
      <c r="A1804" s="102"/>
      <c r="B1804" s="99"/>
      <c r="C1804" s="81" t="s">
        <v>212</v>
      </c>
      <c r="D1804" s="6">
        <v>0</v>
      </c>
      <c r="E1804" s="6" t="s">
        <v>227</v>
      </c>
      <c r="F1804" s="6" t="s">
        <v>227</v>
      </c>
      <c r="G1804" s="6" t="s">
        <v>227</v>
      </c>
      <c r="H1804" s="6">
        <v>0</v>
      </c>
      <c r="I1804" s="6">
        <v>0</v>
      </c>
      <c r="J1804" s="6" t="s">
        <v>227</v>
      </c>
      <c r="K1804" s="6" t="s">
        <v>227</v>
      </c>
    </row>
    <row r="1805" spans="1:13" ht="31.5">
      <c r="A1805" s="102"/>
      <c r="B1805" s="99"/>
      <c r="C1805" s="81" t="s">
        <v>213</v>
      </c>
      <c r="D1805" s="6">
        <v>0</v>
      </c>
      <c r="E1805" s="6" t="s">
        <v>227</v>
      </c>
      <c r="F1805" s="6" t="s">
        <v>227</v>
      </c>
      <c r="G1805" s="6" t="s">
        <v>227</v>
      </c>
      <c r="H1805" s="6">
        <v>0</v>
      </c>
      <c r="I1805" s="6">
        <v>0</v>
      </c>
      <c r="J1805" s="6" t="s">
        <v>227</v>
      </c>
      <c r="K1805" s="6" t="s">
        <v>227</v>
      </c>
    </row>
    <row r="1806" spans="1:13" ht="78.75">
      <c r="A1806" s="102"/>
      <c r="B1806" s="100"/>
      <c r="C1806" s="81" t="s">
        <v>206</v>
      </c>
      <c r="D1806" s="6">
        <v>0</v>
      </c>
      <c r="E1806" s="6">
        <v>0</v>
      </c>
      <c r="F1806" s="6">
        <v>0</v>
      </c>
      <c r="G1806" s="6">
        <v>0</v>
      </c>
      <c r="H1806" s="6">
        <v>0</v>
      </c>
      <c r="I1806" s="6">
        <v>0</v>
      </c>
      <c r="J1806" s="6">
        <v>0</v>
      </c>
      <c r="K1806" s="6">
        <v>0</v>
      </c>
    </row>
    <row r="1807" spans="1:13">
      <c r="A1807" s="102"/>
      <c r="B1807" s="98" t="s">
        <v>307</v>
      </c>
      <c r="C1807" s="9" t="s">
        <v>3</v>
      </c>
      <c r="D1807" s="38">
        <f>D1808+D1810+D1812+D1813+D1814</f>
        <v>2916.5</v>
      </c>
      <c r="E1807" s="39" t="s">
        <v>227</v>
      </c>
      <c r="F1807" s="39" t="s">
        <v>227</v>
      </c>
      <c r="G1807" s="39" t="s">
        <v>227</v>
      </c>
      <c r="H1807" s="38">
        <f>H1808+H1810+H1812+H1813+H1814</f>
        <v>2847.4</v>
      </c>
      <c r="I1807" s="6">
        <f t="shared" ref="I1807" si="551">H1807/D1807*100</f>
        <v>97.630721755528896</v>
      </c>
      <c r="J1807" s="6" t="s">
        <v>227</v>
      </c>
      <c r="K1807" s="6" t="s">
        <v>227</v>
      </c>
    </row>
    <row r="1808" spans="1:13">
      <c r="A1808" s="102"/>
      <c r="B1808" s="99"/>
      <c r="C1808" s="81" t="s">
        <v>4</v>
      </c>
      <c r="D1808" s="6">
        <v>0</v>
      </c>
      <c r="E1808" s="6">
        <v>0</v>
      </c>
      <c r="F1808" s="6">
        <v>0</v>
      </c>
      <c r="G1808" s="6">
        <v>0</v>
      </c>
      <c r="H1808" s="6">
        <v>0</v>
      </c>
      <c r="I1808" s="6">
        <v>0</v>
      </c>
      <c r="J1808" s="6">
        <v>0</v>
      </c>
      <c r="K1808" s="6">
        <v>0</v>
      </c>
    </row>
    <row r="1809" spans="1:11" ht="47.25">
      <c r="A1809" s="102"/>
      <c r="B1809" s="99"/>
      <c r="C1809" s="81" t="s">
        <v>195</v>
      </c>
      <c r="D1809" s="6">
        <v>0</v>
      </c>
      <c r="E1809" s="6">
        <v>0</v>
      </c>
      <c r="F1809" s="6">
        <v>0</v>
      </c>
      <c r="G1809" s="6">
        <v>0</v>
      </c>
      <c r="H1809" s="6">
        <v>0</v>
      </c>
      <c r="I1809" s="6">
        <v>0</v>
      </c>
      <c r="J1809" s="6">
        <v>0</v>
      </c>
      <c r="K1809" s="6">
        <v>0</v>
      </c>
    </row>
    <row r="1810" spans="1:11" ht="31.5">
      <c r="A1810" s="102"/>
      <c r="B1810" s="99"/>
      <c r="C1810" s="81" t="s">
        <v>9</v>
      </c>
      <c r="D1810" s="6">
        <v>2916.5</v>
      </c>
      <c r="E1810" s="6">
        <v>2916.5</v>
      </c>
      <c r="F1810" s="6">
        <v>2916.5</v>
      </c>
      <c r="G1810" s="40">
        <v>2877.5</v>
      </c>
      <c r="H1810" s="40">
        <v>2847.4</v>
      </c>
      <c r="I1810" s="6">
        <f t="shared" ref="I1810" si="552">H1810/D1810*100</f>
        <v>97.630721755528896</v>
      </c>
      <c r="J1810" s="6">
        <f t="shared" ref="J1810" si="553">G1810/E1810*100</f>
        <v>98.662780730327455</v>
      </c>
      <c r="K1810" s="6">
        <f t="shared" ref="K1810" si="554">G1810/F1810*100</f>
        <v>98.662780730327455</v>
      </c>
    </row>
    <row r="1811" spans="1:11" ht="63">
      <c r="A1811" s="102"/>
      <c r="B1811" s="99"/>
      <c r="C1811" s="81" t="s">
        <v>196</v>
      </c>
      <c r="D1811" s="6">
        <v>0</v>
      </c>
      <c r="E1811" s="6">
        <v>0</v>
      </c>
      <c r="F1811" s="6">
        <v>0</v>
      </c>
      <c r="G1811" s="6">
        <v>0</v>
      </c>
      <c r="H1811" s="6">
        <v>0</v>
      </c>
      <c r="I1811" s="6">
        <v>0</v>
      </c>
      <c r="J1811" s="6">
        <v>0</v>
      </c>
      <c r="K1811" s="6">
        <v>0</v>
      </c>
    </row>
    <row r="1812" spans="1:11" ht="31.5">
      <c r="A1812" s="102"/>
      <c r="B1812" s="99"/>
      <c r="C1812" s="81" t="s">
        <v>212</v>
      </c>
      <c r="D1812" s="6">
        <v>0</v>
      </c>
      <c r="E1812" s="6" t="s">
        <v>227</v>
      </c>
      <c r="F1812" s="6" t="s">
        <v>227</v>
      </c>
      <c r="G1812" s="6" t="s">
        <v>227</v>
      </c>
      <c r="H1812" s="6">
        <v>0</v>
      </c>
      <c r="I1812" s="6">
        <v>0</v>
      </c>
      <c r="J1812" s="6" t="s">
        <v>227</v>
      </c>
      <c r="K1812" s="6" t="s">
        <v>227</v>
      </c>
    </row>
    <row r="1813" spans="1:11" ht="31.5">
      <c r="A1813" s="102"/>
      <c r="B1813" s="99"/>
      <c r="C1813" s="81" t="s">
        <v>213</v>
      </c>
      <c r="D1813" s="6">
        <v>0</v>
      </c>
      <c r="E1813" s="6" t="s">
        <v>227</v>
      </c>
      <c r="F1813" s="6" t="s">
        <v>227</v>
      </c>
      <c r="G1813" s="6" t="s">
        <v>227</v>
      </c>
      <c r="H1813" s="6">
        <v>0</v>
      </c>
      <c r="I1813" s="6">
        <v>0</v>
      </c>
      <c r="J1813" s="6" t="s">
        <v>227</v>
      </c>
      <c r="K1813" s="6" t="s">
        <v>227</v>
      </c>
    </row>
    <row r="1814" spans="1:11" ht="78.75">
      <c r="A1814" s="102"/>
      <c r="B1814" s="100"/>
      <c r="C1814" s="81" t="s">
        <v>206</v>
      </c>
      <c r="D1814" s="6">
        <v>0</v>
      </c>
      <c r="E1814" s="6">
        <v>0</v>
      </c>
      <c r="F1814" s="6">
        <v>0</v>
      </c>
      <c r="G1814" s="6">
        <v>0</v>
      </c>
      <c r="H1814" s="6">
        <v>0</v>
      </c>
      <c r="I1814" s="6">
        <v>0</v>
      </c>
      <c r="J1814" s="6">
        <v>0</v>
      </c>
      <c r="K1814" s="6">
        <v>0</v>
      </c>
    </row>
    <row r="1815" spans="1:11">
      <c r="A1815" s="102"/>
      <c r="B1815" s="98" t="s">
        <v>233</v>
      </c>
      <c r="C1815" s="9" t="s">
        <v>3</v>
      </c>
      <c r="D1815" s="38">
        <f>D1816+D1818+D1820+D1821+D1822</f>
        <v>2968.6</v>
      </c>
      <c r="E1815" s="39" t="s">
        <v>227</v>
      </c>
      <c r="F1815" s="39" t="s">
        <v>227</v>
      </c>
      <c r="G1815" s="39" t="s">
        <v>227</v>
      </c>
      <c r="H1815" s="38">
        <f>H1816+H1818+H1820+H1821+H1822</f>
        <v>2899.3</v>
      </c>
      <c r="I1815" s="6">
        <f t="shared" ref="I1815" si="555">H1815/D1815*100</f>
        <v>97.665566260189991</v>
      </c>
      <c r="J1815" s="6" t="s">
        <v>227</v>
      </c>
      <c r="K1815" s="6" t="s">
        <v>227</v>
      </c>
    </row>
    <row r="1816" spans="1:11">
      <c r="A1816" s="102"/>
      <c r="B1816" s="99"/>
      <c r="C1816" s="81" t="s">
        <v>4</v>
      </c>
      <c r="D1816" s="6">
        <v>0</v>
      </c>
      <c r="E1816" s="6">
        <v>0</v>
      </c>
      <c r="F1816" s="6">
        <v>0</v>
      </c>
      <c r="G1816" s="6">
        <v>0</v>
      </c>
      <c r="H1816" s="6">
        <v>0</v>
      </c>
      <c r="I1816" s="6">
        <v>0</v>
      </c>
      <c r="J1816" s="6">
        <v>0</v>
      </c>
      <c r="K1816" s="6">
        <v>0</v>
      </c>
    </row>
    <row r="1817" spans="1:11" ht="47.25">
      <c r="A1817" s="102"/>
      <c r="B1817" s="99"/>
      <c r="C1817" s="81" t="s">
        <v>195</v>
      </c>
      <c r="D1817" s="6">
        <v>0</v>
      </c>
      <c r="E1817" s="6">
        <v>0</v>
      </c>
      <c r="F1817" s="6">
        <v>0</v>
      </c>
      <c r="G1817" s="6">
        <v>0</v>
      </c>
      <c r="H1817" s="6">
        <v>0</v>
      </c>
      <c r="I1817" s="6">
        <v>0</v>
      </c>
      <c r="J1817" s="6">
        <v>0</v>
      </c>
      <c r="K1817" s="6">
        <v>0</v>
      </c>
    </row>
    <row r="1818" spans="1:11" ht="31.5">
      <c r="A1818" s="102"/>
      <c r="B1818" s="99"/>
      <c r="C1818" s="81" t="s">
        <v>9</v>
      </c>
      <c r="D1818" s="6">
        <v>2968.6</v>
      </c>
      <c r="E1818" s="6">
        <v>2968.6</v>
      </c>
      <c r="F1818" s="6">
        <v>2968.6</v>
      </c>
      <c r="G1818" s="6">
        <v>2899.3</v>
      </c>
      <c r="H1818" s="6">
        <v>2899.3</v>
      </c>
      <c r="I1818" s="6">
        <f t="shared" ref="I1818" si="556">H1818/D1818*100</f>
        <v>97.665566260189991</v>
      </c>
      <c r="J1818" s="6">
        <f t="shared" ref="J1818" si="557">G1818/E1818*100</f>
        <v>97.665566260189991</v>
      </c>
      <c r="K1818" s="6">
        <f t="shared" ref="K1818" si="558">G1818/F1818*100</f>
        <v>97.665566260189991</v>
      </c>
    </row>
    <row r="1819" spans="1:11" ht="63">
      <c r="A1819" s="102"/>
      <c r="B1819" s="99"/>
      <c r="C1819" s="81" t="s">
        <v>196</v>
      </c>
      <c r="D1819" s="6">
        <v>0</v>
      </c>
      <c r="E1819" s="6">
        <v>0</v>
      </c>
      <c r="F1819" s="6">
        <v>0</v>
      </c>
      <c r="G1819" s="6">
        <v>0</v>
      </c>
      <c r="H1819" s="6">
        <v>0</v>
      </c>
      <c r="I1819" s="6">
        <v>0</v>
      </c>
      <c r="J1819" s="6">
        <v>0</v>
      </c>
      <c r="K1819" s="6">
        <v>0</v>
      </c>
    </row>
    <row r="1820" spans="1:11" ht="31.5">
      <c r="A1820" s="102"/>
      <c r="B1820" s="99"/>
      <c r="C1820" s="81" t="s">
        <v>212</v>
      </c>
      <c r="D1820" s="6">
        <v>0</v>
      </c>
      <c r="E1820" s="6" t="s">
        <v>227</v>
      </c>
      <c r="F1820" s="6" t="s">
        <v>227</v>
      </c>
      <c r="G1820" s="6" t="s">
        <v>227</v>
      </c>
      <c r="H1820" s="6">
        <v>0</v>
      </c>
      <c r="I1820" s="6">
        <v>0</v>
      </c>
      <c r="J1820" s="6" t="s">
        <v>227</v>
      </c>
      <c r="K1820" s="6" t="s">
        <v>227</v>
      </c>
    </row>
    <row r="1821" spans="1:11" ht="31.5">
      <c r="A1821" s="102"/>
      <c r="B1821" s="99"/>
      <c r="C1821" s="81" t="s">
        <v>213</v>
      </c>
      <c r="D1821" s="6">
        <v>0</v>
      </c>
      <c r="E1821" s="6" t="s">
        <v>227</v>
      </c>
      <c r="F1821" s="6" t="s">
        <v>227</v>
      </c>
      <c r="G1821" s="6" t="s">
        <v>227</v>
      </c>
      <c r="H1821" s="6">
        <v>0</v>
      </c>
      <c r="I1821" s="6">
        <v>0</v>
      </c>
      <c r="J1821" s="6" t="s">
        <v>227</v>
      </c>
      <c r="K1821" s="6" t="s">
        <v>227</v>
      </c>
    </row>
    <row r="1822" spans="1:11" ht="78.75">
      <c r="A1822" s="102"/>
      <c r="B1822" s="100"/>
      <c r="C1822" s="81" t="s">
        <v>206</v>
      </c>
      <c r="D1822" s="6">
        <v>0</v>
      </c>
      <c r="E1822" s="6">
        <v>0</v>
      </c>
      <c r="F1822" s="6">
        <v>0</v>
      </c>
      <c r="G1822" s="6">
        <v>0</v>
      </c>
      <c r="H1822" s="6">
        <v>0</v>
      </c>
      <c r="I1822" s="6">
        <v>0</v>
      </c>
      <c r="J1822" s="6">
        <v>0</v>
      </c>
      <c r="K1822" s="6">
        <v>0</v>
      </c>
    </row>
    <row r="1823" spans="1:11">
      <c r="A1823" s="102"/>
      <c r="B1823" s="98" t="s">
        <v>308</v>
      </c>
      <c r="C1823" s="9" t="s">
        <v>3</v>
      </c>
      <c r="D1823" s="38">
        <f>D1824+D1826+D1828+D1829+D1830</f>
        <v>234.4</v>
      </c>
      <c r="E1823" s="39" t="s">
        <v>227</v>
      </c>
      <c r="F1823" s="39" t="s">
        <v>227</v>
      </c>
      <c r="G1823" s="39" t="s">
        <v>227</v>
      </c>
      <c r="H1823" s="38">
        <f>H1824+H1826+H1828+H1829+H1830</f>
        <v>234.4</v>
      </c>
      <c r="I1823" s="6">
        <f t="shared" ref="I1823" si="559">H1823/D1823*100</f>
        <v>100</v>
      </c>
      <c r="J1823" s="6" t="s">
        <v>227</v>
      </c>
      <c r="K1823" s="6" t="s">
        <v>227</v>
      </c>
    </row>
    <row r="1824" spans="1:11">
      <c r="A1824" s="102"/>
      <c r="B1824" s="99"/>
      <c r="C1824" s="81" t="s">
        <v>4</v>
      </c>
      <c r="D1824" s="6">
        <v>0</v>
      </c>
      <c r="E1824" s="6">
        <v>0</v>
      </c>
      <c r="F1824" s="6">
        <v>0</v>
      </c>
      <c r="G1824" s="6">
        <v>0</v>
      </c>
      <c r="H1824" s="6">
        <v>0</v>
      </c>
      <c r="I1824" s="6">
        <v>0</v>
      </c>
      <c r="J1824" s="6">
        <v>0</v>
      </c>
      <c r="K1824" s="6">
        <v>0</v>
      </c>
    </row>
    <row r="1825" spans="1:13" ht="47.25">
      <c r="A1825" s="102"/>
      <c r="B1825" s="99"/>
      <c r="C1825" s="81" t="s">
        <v>195</v>
      </c>
      <c r="D1825" s="6">
        <v>0</v>
      </c>
      <c r="E1825" s="6">
        <v>0</v>
      </c>
      <c r="F1825" s="6">
        <v>0</v>
      </c>
      <c r="G1825" s="6">
        <v>0</v>
      </c>
      <c r="H1825" s="6">
        <v>0</v>
      </c>
      <c r="I1825" s="6">
        <v>0</v>
      </c>
      <c r="J1825" s="6">
        <v>0</v>
      </c>
      <c r="K1825" s="6">
        <v>0</v>
      </c>
    </row>
    <row r="1826" spans="1:13" ht="31.5">
      <c r="A1826" s="102"/>
      <c r="B1826" s="99"/>
      <c r="C1826" s="81" t="s">
        <v>9</v>
      </c>
      <c r="D1826" s="6">
        <v>234.4</v>
      </c>
      <c r="E1826" s="6">
        <v>234.4</v>
      </c>
      <c r="F1826" s="6">
        <v>234.4</v>
      </c>
      <c r="G1826" s="6">
        <v>234.4</v>
      </c>
      <c r="H1826" s="6">
        <v>234.4</v>
      </c>
      <c r="I1826" s="6">
        <f t="shared" ref="I1826" si="560">H1826/D1826*100</f>
        <v>100</v>
      </c>
      <c r="J1826" s="6">
        <f t="shared" ref="J1826" si="561">G1826/E1826*100</f>
        <v>100</v>
      </c>
      <c r="K1826" s="6">
        <f t="shared" ref="K1826" si="562">G1826/F1826*100</f>
        <v>100</v>
      </c>
    </row>
    <row r="1827" spans="1:13" ht="63">
      <c r="A1827" s="102"/>
      <c r="B1827" s="99"/>
      <c r="C1827" s="81" t="s">
        <v>196</v>
      </c>
      <c r="D1827" s="6">
        <v>0</v>
      </c>
      <c r="E1827" s="6">
        <v>0</v>
      </c>
      <c r="F1827" s="6">
        <v>0</v>
      </c>
      <c r="G1827" s="6">
        <v>0</v>
      </c>
      <c r="H1827" s="6">
        <v>0</v>
      </c>
      <c r="I1827" s="6">
        <v>0</v>
      </c>
      <c r="J1827" s="6">
        <v>0</v>
      </c>
      <c r="K1827" s="6">
        <v>0</v>
      </c>
    </row>
    <row r="1828" spans="1:13" ht="31.5">
      <c r="A1828" s="102"/>
      <c r="B1828" s="99"/>
      <c r="C1828" s="81" t="s">
        <v>212</v>
      </c>
      <c r="D1828" s="6">
        <v>0</v>
      </c>
      <c r="E1828" s="6" t="s">
        <v>227</v>
      </c>
      <c r="F1828" s="6" t="s">
        <v>227</v>
      </c>
      <c r="G1828" s="6" t="s">
        <v>227</v>
      </c>
      <c r="H1828" s="6">
        <v>0</v>
      </c>
      <c r="I1828" s="6">
        <v>0</v>
      </c>
      <c r="J1828" s="6" t="s">
        <v>227</v>
      </c>
      <c r="K1828" s="6" t="s">
        <v>227</v>
      </c>
    </row>
    <row r="1829" spans="1:13" ht="31.5">
      <c r="A1829" s="102"/>
      <c r="B1829" s="99"/>
      <c r="C1829" s="81" t="s">
        <v>213</v>
      </c>
      <c r="D1829" s="6">
        <v>0</v>
      </c>
      <c r="E1829" s="6" t="s">
        <v>227</v>
      </c>
      <c r="F1829" s="6" t="s">
        <v>227</v>
      </c>
      <c r="G1829" s="6" t="s">
        <v>227</v>
      </c>
      <c r="H1829" s="6">
        <v>0</v>
      </c>
      <c r="I1829" s="6">
        <v>0</v>
      </c>
      <c r="J1829" s="6" t="s">
        <v>227</v>
      </c>
      <c r="K1829" s="6" t="s">
        <v>227</v>
      </c>
    </row>
    <row r="1830" spans="1:13" ht="78.75">
      <c r="A1830" s="103"/>
      <c r="B1830" s="100"/>
      <c r="C1830" s="81" t="s">
        <v>206</v>
      </c>
      <c r="D1830" s="6">
        <v>0</v>
      </c>
      <c r="E1830" s="6">
        <v>0</v>
      </c>
      <c r="F1830" s="6">
        <v>0</v>
      </c>
      <c r="G1830" s="6">
        <v>0</v>
      </c>
      <c r="H1830" s="6">
        <v>0</v>
      </c>
      <c r="I1830" s="6">
        <v>0</v>
      </c>
      <c r="J1830" s="6">
        <v>0</v>
      </c>
      <c r="K1830" s="6">
        <v>0</v>
      </c>
    </row>
    <row r="1831" spans="1:13">
      <c r="A1831" s="95" t="s">
        <v>12</v>
      </c>
      <c r="B1831" s="98" t="s">
        <v>371</v>
      </c>
      <c r="C1831" s="1" t="s">
        <v>3</v>
      </c>
      <c r="D1831" s="38">
        <f>D1832+D1834+D1836+D1837+D1838</f>
        <v>1155125</v>
      </c>
      <c r="E1831" s="39" t="s">
        <v>227</v>
      </c>
      <c r="F1831" s="39" t="s">
        <v>227</v>
      </c>
      <c r="G1831" s="39" t="s">
        <v>227</v>
      </c>
      <c r="H1831" s="38">
        <f>H1832+H1834+H1836+H1837+H1838</f>
        <v>1028043.9</v>
      </c>
      <c r="I1831" s="6">
        <f>H1831/D1831*100</f>
        <v>88.998497998052159</v>
      </c>
      <c r="J1831" s="6" t="s">
        <v>227</v>
      </c>
      <c r="K1831" s="6" t="s">
        <v>227</v>
      </c>
      <c r="L1831" s="42"/>
    </row>
    <row r="1832" spans="1:13">
      <c r="A1832" s="96"/>
      <c r="B1832" s="99"/>
      <c r="C1832" s="81" t="s">
        <v>4</v>
      </c>
      <c r="D1832" s="6">
        <f>D1841+D1873+D1913+D1937+D1961+D1993+D2001+D2009+D2017+D2025+D2033+D2041</f>
        <v>1140868.3</v>
      </c>
      <c r="E1832" s="6">
        <f t="shared" ref="E1832:H1832" si="563">E1841+E1873+E1913+E1937+E1961+E1993+E2001+E2009+E2017+E2025+E2033+E2041</f>
        <v>1140868.3</v>
      </c>
      <c r="F1832" s="6">
        <f t="shared" si="563"/>
        <v>1140868.2000000002</v>
      </c>
      <c r="G1832" s="6">
        <f t="shared" si="563"/>
        <v>1014059.8</v>
      </c>
      <c r="H1832" s="6">
        <f t="shared" si="563"/>
        <v>1013802.6</v>
      </c>
      <c r="I1832" s="6">
        <f t="shared" ref="I1832:I1834" si="564">H1832/D1832*100</f>
        <v>88.862369127093814</v>
      </c>
      <c r="J1832" s="6">
        <f>G1832/E1832*100</f>
        <v>88.884913359412295</v>
      </c>
      <c r="K1832" s="6">
        <f>G1832/F1832*100</f>
        <v>88.88492115040107</v>
      </c>
      <c r="L1832" s="42"/>
    </row>
    <row r="1833" spans="1:13" ht="47.25">
      <c r="A1833" s="96"/>
      <c r="B1833" s="99"/>
      <c r="C1833" s="81" t="s">
        <v>195</v>
      </c>
      <c r="D1833" s="6">
        <f t="shared" ref="D1833:H1838" si="565">D1842+D1874+D1914+D1938+D1962+D1994+D2002+D2010+D2018+D2026+D2034+D2042</f>
        <v>0</v>
      </c>
      <c r="E1833" s="6">
        <f t="shared" si="565"/>
        <v>0</v>
      </c>
      <c r="F1833" s="6">
        <f t="shared" si="565"/>
        <v>0</v>
      </c>
      <c r="G1833" s="6">
        <f t="shared" si="565"/>
        <v>0</v>
      </c>
      <c r="H1833" s="6">
        <f t="shared" si="565"/>
        <v>0</v>
      </c>
      <c r="I1833" s="6">
        <v>0</v>
      </c>
      <c r="J1833" s="6">
        <v>0</v>
      </c>
      <c r="K1833" s="6">
        <v>0</v>
      </c>
      <c r="L1833" s="42"/>
      <c r="M1833" s="42"/>
    </row>
    <row r="1834" spans="1:13" ht="31.5">
      <c r="A1834" s="96"/>
      <c r="B1834" s="99"/>
      <c r="C1834" s="81" t="s">
        <v>211</v>
      </c>
      <c r="D1834" s="6">
        <f t="shared" si="565"/>
        <v>14256.7</v>
      </c>
      <c r="E1834" s="6">
        <f t="shared" si="565"/>
        <v>14256.7</v>
      </c>
      <c r="F1834" s="6">
        <f t="shared" si="565"/>
        <v>14256.7</v>
      </c>
      <c r="G1834" s="6">
        <f t="shared" si="565"/>
        <v>14241.3</v>
      </c>
      <c r="H1834" s="6">
        <f t="shared" si="565"/>
        <v>14241.3</v>
      </c>
      <c r="I1834" s="6">
        <f t="shared" si="564"/>
        <v>99.891980612624238</v>
      </c>
      <c r="J1834" s="6">
        <f t="shared" ref="J1834" si="566">G1834/E1834*100</f>
        <v>99.891980612624238</v>
      </c>
      <c r="K1834" s="6">
        <f t="shared" ref="K1834" si="567">G1834/F1834*100</f>
        <v>99.891980612624238</v>
      </c>
    </row>
    <row r="1835" spans="1:13" ht="63">
      <c r="A1835" s="96"/>
      <c r="B1835" s="99"/>
      <c r="C1835" s="81" t="s">
        <v>196</v>
      </c>
      <c r="D1835" s="6">
        <f t="shared" si="565"/>
        <v>0</v>
      </c>
      <c r="E1835" s="6">
        <f t="shared" si="565"/>
        <v>0</v>
      </c>
      <c r="F1835" s="6">
        <f t="shared" si="565"/>
        <v>0</v>
      </c>
      <c r="G1835" s="6">
        <f t="shared" si="565"/>
        <v>0</v>
      </c>
      <c r="H1835" s="6">
        <f t="shared" si="565"/>
        <v>0</v>
      </c>
      <c r="I1835" s="6">
        <v>0</v>
      </c>
      <c r="J1835" s="6">
        <v>0</v>
      </c>
      <c r="K1835" s="6">
        <v>0</v>
      </c>
    </row>
    <row r="1836" spans="1:13" ht="31.5">
      <c r="A1836" s="96"/>
      <c r="B1836" s="99"/>
      <c r="C1836" s="81" t="s">
        <v>212</v>
      </c>
      <c r="D1836" s="6">
        <f t="shared" si="565"/>
        <v>0</v>
      </c>
      <c r="E1836" s="6" t="s">
        <v>227</v>
      </c>
      <c r="F1836" s="6" t="s">
        <v>227</v>
      </c>
      <c r="G1836" s="6" t="s">
        <v>227</v>
      </c>
      <c r="H1836" s="6">
        <f t="shared" si="565"/>
        <v>0</v>
      </c>
      <c r="I1836" s="6">
        <v>0</v>
      </c>
      <c r="J1836" s="7" t="s">
        <v>227</v>
      </c>
      <c r="K1836" s="7" t="s">
        <v>227</v>
      </c>
    </row>
    <row r="1837" spans="1:13" ht="31.5">
      <c r="A1837" s="96"/>
      <c r="B1837" s="99"/>
      <c r="C1837" s="81" t="s">
        <v>213</v>
      </c>
      <c r="D1837" s="6">
        <f t="shared" si="565"/>
        <v>0</v>
      </c>
      <c r="E1837" s="6" t="s">
        <v>227</v>
      </c>
      <c r="F1837" s="6" t="s">
        <v>227</v>
      </c>
      <c r="G1837" s="6" t="s">
        <v>227</v>
      </c>
      <c r="H1837" s="6">
        <f t="shared" si="565"/>
        <v>0</v>
      </c>
      <c r="I1837" s="6">
        <v>0</v>
      </c>
      <c r="J1837" s="7" t="s">
        <v>227</v>
      </c>
      <c r="K1837" s="7" t="s">
        <v>227</v>
      </c>
    </row>
    <row r="1838" spans="1:13" ht="78.75">
      <c r="A1838" s="97"/>
      <c r="B1838" s="100"/>
      <c r="C1838" s="81" t="s">
        <v>206</v>
      </c>
      <c r="D1838" s="6">
        <f t="shared" si="565"/>
        <v>0</v>
      </c>
      <c r="E1838" s="6">
        <f t="shared" si="565"/>
        <v>0</v>
      </c>
      <c r="F1838" s="6">
        <f t="shared" si="565"/>
        <v>0</v>
      </c>
      <c r="G1838" s="6">
        <f t="shared" si="565"/>
        <v>0</v>
      </c>
      <c r="H1838" s="6">
        <f t="shared" si="565"/>
        <v>0</v>
      </c>
      <c r="I1838" s="6">
        <v>0</v>
      </c>
      <c r="J1838" s="6">
        <v>0</v>
      </c>
      <c r="K1838" s="6">
        <v>0</v>
      </c>
    </row>
    <row r="1839" spans="1:13">
      <c r="A1839" s="105" t="s">
        <v>64</v>
      </c>
      <c r="B1839" s="105"/>
      <c r="C1839" s="105"/>
      <c r="D1839" s="105"/>
      <c r="E1839" s="105"/>
      <c r="F1839" s="105"/>
      <c r="G1839" s="105"/>
      <c r="H1839" s="105"/>
      <c r="I1839" s="105"/>
      <c r="J1839" s="105"/>
      <c r="K1839" s="105"/>
    </row>
    <row r="1840" spans="1:13">
      <c r="A1840" s="101" t="s">
        <v>28</v>
      </c>
      <c r="B1840" s="98" t="s">
        <v>190</v>
      </c>
      <c r="C1840" s="1" t="s">
        <v>3</v>
      </c>
      <c r="D1840" s="38">
        <f>D1841+D1843+D1845+D1846+D1847</f>
        <v>126.5</v>
      </c>
      <c r="E1840" s="39" t="s">
        <v>227</v>
      </c>
      <c r="F1840" s="39" t="s">
        <v>227</v>
      </c>
      <c r="G1840" s="39" t="s">
        <v>227</v>
      </c>
      <c r="H1840" s="38">
        <f>H1841+H1843+H1845+H1846+H1847</f>
        <v>126.4</v>
      </c>
      <c r="I1840" s="6">
        <f t="shared" ref="I1840" si="568">H1840/D1840*100</f>
        <v>99.920948616600796</v>
      </c>
      <c r="J1840" s="6" t="s">
        <v>227</v>
      </c>
      <c r="K1840" s="6" t="s">
        <v>227</v>
      </c>
    </row>
    <row r="1841" spans="1:11">
      <c r="A1841" s="102"/>
      <c r="B1841" s="99"/>
      <c r="C1841" s="17" t="s">
        <v>4</v>
      </c>
      <c r="D1841" s="6">
        <f>SUM(D1849+D1857+D1865)</f>
        <v>126.5</v>
      </c>
      <c r="E1841" s="6">
        <f t="shared" ref="E1841:H1841" si="569">SUM(E1849+E1857+E1865)</f>
        <v>126.5</v>
      </c>
      <c r="F1841" s="6">
        <f t="shared" si="569"/>
        <v>126.4</v>
      </c>
      <c r="G1841" s="6">
        <f t="shared" si="569"/>
        <v>126.4</v>
      </c>
      <c r="H1841" s="6">
        <f t="shared" si="569"/>
        <v>126.4</v>
      </c>
      <c r="I1841" s="6">
        <f t="shared" ref="I1841:I1873" si="570">H1841/D1841*100</f>
        <v>99.920948616600796</v>
      </c>
      <c r="J1841" s="6">
        <f t="shared" ref="J1841:J1873" si="571">G1841/E1841*100</f>
        <v>99.920948616600796</v>
      </c>
      <c r="K1841" s="7">
        <f t="shared" ref="K1841:K1873" si="572">G1841/F1841*100</f>
        <v>100</v>
      </c>
    </row>
    <row r="1842" spans="1:11" ht="47.25">
      <c r="A1842" s="102"/>
      <c r="B1842" s="99"/>
      <c r="C1842" s="81" t="s">
        <v>195</v>
      </c>
      <c r="D1842" s="6">
        <f t="shared" ref="D1842:H1847" si="573">SUM(D1850+D1858+D1866)</f>
        <v>0</v>
      </c>
      <c r="E1842" s="6">
        <f t="shared" si="573"/>
        <v>0</v>
      </c>
      <c r="F1842" s="6">
        <f t="shared" si="573"/>
        <v>0</v>
      </c>
      <c r="G1842" s="6">
        <f t="shared" si="573"/>
        <v>0</v>
      </c>
      <c r="H1842" s="6">
        <f t="shared" si="573"/>
        <v>0</v>
      </c>
      <c r="I1842" s="6">
        <v>0</v>
      </c>
      <c r="J1842" s="6">
        <v>0</v>
      </c>
      <c r="K1842" s="7">
        <v>0</v>
      </c>
    </row>
    <row r="1843" spans="1:11" ht="31.5">
      <c r="A1843" s="102"/>
      <c r="B1843" s="99"/>
      <c r="C1843" s="17" t="s">
        <v>9</v>
      </c>
      <c r="D1843" s="6">
        <f t="shared" si="573"/>
        <v>0</v>
      </c>
      <c r="E1843" s="6">
        <f t="shared" si="573"/>
        <v>0</v>
      </c>
      <c r="F1843" s="6">
        <f t="shared" si="573"/>
        <v>0</v>
      </c>
      <c r="G1843" s="6">
        <f t="shared" si="573"/>
        <v>0</v>
      </c>
      <c r="H1843" s="6">
        <f t="shared" si="573"/>
        <v>0</v>
      </c>
      <c r="I1843" s="6">
        <v>0</v>
      </c>
      <c r="J1843" s="6">
        <v>0</v>
      </c>
      <c r="K1843" s="7">
        <v>0</v>
      </c>
    </row>
    <row r="1844" spans="1:11" ht="63">
      <c r="A1844" s="102"/>
      <c r="B1844" s="99"/>
      <c r="C1844" s="81" t="s">
        <v>196</v>
      </c>
      <c r="D1844" s="6">
        <f t="shared" si="573"/>
        <v>0</v>
      </c>
      <c r="E1844" s="6">
        <f t="shared" si="573"/>
        <v>0</v>
      </c>
      <c r="F1844" s="6">
        <f t="shared" si="573"/>
        <v>0</v>
      </c>
      <c r="G1844" s="6">
        <f t="shared" si="573"/>
        <v>0</v>
      </c>
      <c r="H1844" s="6">
        <f t="shared" si="573"/>
        <v>0</v>
      </c>
      <c r="I1844" s="6">
        <v>0</v>
      </c>
      <c r="J1844" s="6">
        <v>0</v>
      </c>
      <c r="K1844" s="7">
        <v>0</v>
      </c>
    </row>
    <row r="1845" spans="1:11" ht="31.5">
      <c r="A1845" s="102"/>
      <c r="B1845" s="99"/>
      <c r="C1845" s="81" t="s">
        <v>212</v>
      </c>
      <c r="D1845" s="6">
        <f t="shared" si="573"/>
        <v>0</v>
      </c>
      <c r="E1845" s="6" t="s">
        <v>227</v>
      </c>
      <c r="F1845" s="6" t="s">
        <v>227</v>
      </c>
      <c r="G1845" s="6" t="s">
        <v>227</v>
      </c>
      <c r="H1845" s="6">
        <f t="shared" si="573"/>
        <v>0</v>
      </c>
      <c r="I1845" s="6">
        <v>0</v>
      </c>
      <c r="J1845" s="6" t="s">
        <v>227</v>
      </c>
      <c r="K1845" s="6" t="s">
        <v>227</v>
      </c>
    </row>
    <row r="1846" spans="1:11" ht="31.5">
      <c r="A1846" s="102"/>
      <c r="B1846" s="99"/>
      <c r="C1846" s="81" t="s">
        <v>213</v>
      </c>
      <c r="D1846" s="6">
        <f t="shared" si="573"/>
        <v>0</v>
      </c>
      <c r="E1846" s="6" t="s">
        <v>227</v>
      </c>
      <c r="F1846" s="6" t="s">
        <v>227</v>
      </c>
      <c r="G1846" s="6" t="s">
        <v>227</v>
      </c>
      <c r="H1846" s="6">
        <f t="shared" si="573"/>
        <v>0</v>
      </c>
      <c r="I1846" s="6">
        <v>0</v>
      </c>
      <c r="J1846" s="6" t="s">
        <v>227</v>
      </c>
      <c r="K1846" s="6" t="s">
        <v>227</v>
      </c>
    </row>
    <row r="1847" spans="1:11" ht="78.75">
      <c r="A1847" s="103"/>
      <c r="B1847" s="100"/>
      <c r="C1847" s="81" t="s">
        <v>206</v>
      </c>
      <c r="D1847" s="6">
        <f t="shared" si="573"/>
        <v>0</v>
      </c>
      <c r="E1847" s="6">
        <f t="shared" si="573"/>
        <v>0</v>
      </c>
      <c r="F1847" s="6">
        <f t="shared" si="573"/>
        <v>0</v>
      </c>
      <c r="G1847" s="6">
        <f t="shared" si="573"/>
        <v>0</v>
      </c>
      <c r="H1847" s="6">
        <f t="shared" si="573"/>
        <v>0</v>
      </c>
      <c r="I1847" s="11">
        <v>0</v>
      </c>
      <c r="J1847" s="11">
        <v>0</v>
      </c>
      <c r="K1847" s="11">
        <v>0</v>
      </c>
    </row>
    <row r="1848" spans="1:11" hidden="1">
      <c r="A1848" s="101" t="s">
        <v>145</v>
      </c>
      <c r="B1848" s="98" t="s">
        <v>190</v>
      </c>
      <c r="C1848" s="1" t="s">
        <v>3</v>
      </c>
      <c r="D1848" s="38">
        <f>D1849+D1851+D1853+D1854+D1855</f>
        <v>0</v>
      </c>
      <c r="E1848" s="39" t="s">
        <v>227</v>
      </c>
      <c r="F1848" s="39" t="s">
        <v>227</v>
      </c>
      <c r="G1848" s="39" t="s">
        <v>227</v>
      </c>
      <c r="H1848" s="38">
        <f>H1849+H1851+H1853+H1854+H1855</f>
        <v>0</v>
      </c>
      <c r="I1848" s="6">
        <v>0</v>
      </c>
      <c r="J1848" s="6" t="s">
        <v>227</v>
      </c>
      <c r="K1848" s="6" t="s">
        <v>227</v>
      </c>
    </row>
    <row r="1849" spans="1:11" hidden="1">
      <c r="A1849" s="102"/>
      <c r="B1849" s="99"/>
      <c r="C1849" s="17" t="s">
        <v>4</v>
      </c>
      <c r="D1849" s="6">
        <v>0</v>
      </c>
      <c r="E1849" s="6">
        <v>0</v>
      </c>
      <c r="F1849" s="6">
        <v>0</v>
      </c>
      <c r="G1849" s="6">
        <v>0</v>
      </c>
      <c r="H1849" s="6">
        <v>0</v>
      </c>
      <c r="I1849" s="6">
        <v>0</v>
      </c>
      <c r="J1849" s="6">
        <v>0</v>
      </c>
      <c r="K1849" s="7">
        <v>0</v>
      </c>
    </row>
    <row r="1850" spans="1:11" ht="47.25" hidden="1">
      <c r="A1850" s="102"/>
      <c r="B1850" s="99"/>
      <c r="C1850" s="81" t="s">
        <v>195</v>
      </c>
      <c r="D1850" s="6">
        <v>0</v>
      </c>
      <c r="E1850" s="6">
        <v>0</v>
      </c>
      <c r="F1850" s="6">
        <v>0</v>
      </c>
      <c r="G1850" s="11">
        <v>0</v>
      </c>
      <c r="H1850" s="6">
        <v>0</v>
      </c>
      <c r="I1850" s="6">
        <v>0</v>
      </c>
      <c r="J1850" s="6">
        <v>0</v>
      </c>
      <c r="K1850" s="7">
        <v>0</v>
      </c>
    </row>
    <row r="1851" spans="1:11" ht="31.5" hidden="1">
      <c r="A1851" s="102"/>
      <c r="B1851" s="99"/>
      <c r="C1851" s="17" t="s">
        <v>9</v>
      </c>
      <c r="D1851" s="6">
        <v>0</v>
      </c>
      <c r="E1851" s="6">
        <v>0</v>
      </c>
      <c r="F1851" s="6">
        <v>0</v>
      </c>
      <c r="G1851" s="6">
        <v>0</v>
      </c>
      <c r="H1851" s="6">
        <v>0</v>
      </c>
      <c r="I1851" s="6">
        <v>0</v>
      </c>
      <c r="J1851" s="6">
        <v>0</v>
      </c>
      <c r="K1851" s="7">
        <v>0</v>
      </c>
    </row>
    <row r="1852" spans="1:11" ht="63" hidden="1">
      <c r="A1852" s="102"/>
      <c r="B1852" s="99"/>
      <c r="C1852" s="81" t="s">
        <v>196</v>
      </c>
      <c r="D1852" s="6">
        <v>0</v>
      </c>
      <c r="E1852" s="6">
        <v>0</v>
      </c>
      <c r="F1852" s="6">
        <v>0</v>
      </c>
      <c r="G1852" s="11">
        <v>0</v>
      </c>
      <c r="H1852" s="6">
        <v>0</v>
      </c>
      <c r="I1852" s="6">
        <v>0</v>
      </c>
      <c r="J1852" s="6">
        <v>0</v>
      </c>
      <c r="K1852" s="7">
        <v>0</v>
      </c>
    </row>
    <row r="1853" spans="1:11" ht="31.5" hidden="1">
      <c r="A1853" s="102"/>
      <c r="B1853" s="99"/>
      <c r="C1853" s="81" t="s">
        <v>212</v>
      </c>
      <c r="D1853" s="6">
        <v>0</v>
      </c>
      <c r="E1853" s="6" t="s">
        <v>227</v>
      </c>
      <c r="F1853" s="6" t="s">
        <v>227</v>
      </c>
      <c r="G1853" s="6" t="s">
        <v>227</v>
      </c>
      <c r="H1853" s="6">
        <v>0</v>
      </c>
      <c r="I1853" s="6">
        <v>0</v>
      </c>
      <c r="J1853" s="6" t="s">
        <v>227</v>
      </c>
      <c r="K1853" s="6" t="s">
        <v>227</v>
      </c>
    </row>
    <row r="1854" spans="1:11" ht="31.5" hidden="1">
      <c r="A1854" s="102"/>
      <c r="B1854" s="99"/>
      <c r="C1854" s="81" t="s">
        <v>213</v>
      </c>
      <c r="D1854" s="6">
        <v>0</v>
      </c>
      <c r="E1854" s="6" t="s">
        <v>227</v>
      </c>
      <c r="F1854" s="6" t="s">
        <v>227</v>
      </c>
      <c r="G1854" s="6" t="s">
        <v>227</v>
      </c>
      <c r="H1854" s="6">
        <v>0</v>
      </c>
      <c r="I1854" s="6">
        <v>0</v>
      </c>
      <c r="J1854" s="6" t="s">
        <v>227</v>
      </c>
      <c r="K1854" s="6" t="s">
        <v>227</v>
      </c>
    </row>
    <row r="1855" spans="1:11" ht="78.75" hidden="1">
      <c r="A1855" s="103"/>
      <c r="B1855" s="100"/>
      <c r="C1855" s="81" t="s">
        <v>206</v>
      </c>
      <c r="D1855" s="6">
        <v>0</v>
      </c>
      <c r="E1855" s="6">
        <v>0</v>
      </c>
      <c r="F1855" s="6">
        <v>0</v>
      </c>
      <c r="G1855" s="6">
        <v>0</v>
      </c>
      <c r="H1855" s="6">
        <v>0</v>
      </c>
      <c r="I1855" s="11">
        <v>0</v>
      </c>
      <c r="J1855" s="11">
        <v>0</v>
      </c>
      <c r="K1855" s="11">
        <v>0</v>
      </c>
    </row>
    <row r="1856" spans="1:11">
      <c r="A1856" s="101" t="s">
        <v>146</v>
      </c>
      <c r="B1856" s="98" t="s">
        <v>190</v>
      </c>
      <c r="C1856" s="1" t="s">
        <v>3</v>
      </c>
      <c r="D1856" s="38">
        <f>D1857+D1859+D1861+D1862+D1863</f>
        <v>126.5</v>
      </c>
      <c r="E1856" s="39" t="s">
        <v>227</v>
      </c>
      <c r="F1856" s="39" t="s">
        <v>227</v>
      </c>
      <c r="G1856" s="39" t="s">
        <v>227</v>
      </c>
      <c r="H1856" s="38">
        <f>H1857+H1859+H1861+H1862+H1863</f>
        <v>126.4</v>
      </c>
      <c r="I1856" s="6">
        <f t="shared" ref="I1856:I1857" si="574">H1856/D1856*100</f>
        <v>99.920948616600796</v>
      </c>
      <c r="J1856" s="6" t="s">
        <v>227</v>
      </c>
      <c r="K1856" s="6" t="s">
        <v>227</v>
      </c>
    </row>
    <row r="1857" spans="1:11">
      <c r="A1857" s="102"/>
      <c r="B1857" s="99"/>
      <c r="C1857" s="17" t="s">
        <v>4</v>
      </c>
      <c r="D1857" s="6">
        <v>126.5</v>
      </c>
      <c r="E1857" s="6">
        <v>126.5</v>
      </c>
      <c r="F1857" s="6">
        <v>126.4</v>
      </c>
      <c r="G1857" s="6">
        <v>126.4</v>
      </c>
      <c r="H1857" s="6">
        <v>126.4</v>
      </c>
      <c r="I1857" s="6">
        <f t="shared" si="574"/>
        <v>99.920948616600796</v>
      </c>
      <c r="J1857" s="6">
        <f t="shared" ref="J1857" si="575">G1857/E1857*100</f>
        <v>99.920948616600796</v>
      </c>
      <c r="K1857" s="7">
        <f t="shared" ref="K1857" si="576">G1857/F1857*100</f>
        <v>100</v>
      </c>
    </row>
    <row r="1858" spans="1:11" ht="47.25">
      <c r="A1858" s="102"/>
      <c r="B1858" s="99"/>
      <c r="C1858" s="81" t="s">
        <v>195</v>
      </c>
      <c r="D1858" s="6">
        <v>0</v>
      </c>
      <c r="E1858" s="6">
        <v>0</v>
      </c>
      <c r="F1858" s="6">
        <v>0</v>
      </c>
      <c r="G1858" s="11">
        <v>0</v>
      </c>
      <c r="H1858" s="6">
        <v>0</v>
      </c>
      <c r="I1858" s="6">
        <v>0</v>
      </c>
      <c r="J1858" s="6">
        <v>0</v>
      </c>
      <c r="K1858" s="7">
        <v>0</v>
      </c>
    </row>
    <row r="1859" spans="1:11" ht="31.5">
      <c r="A1859" s="102"/>
      <c r="B1859" s="99"/>
      <c r="C1859" s="17" t="s">
        <v>9</v>
      </c>
      <c r="D1859" s="6">
        <v>0</v>
      </c>
      <c r="E1859" s="6">
        <v>0</v>
      </c>
      <c r="F1859" s="6">
        <v>0</v>
      </c>
      <c r="G1859" s="6">
        <v>0</v>
      </c>
      <c r="H1859" s="6">
        <v>0</v>
      </c>
      <c r="I1859" s="6">
        <v>0</v>
      </c>
      <c r="J1859" s="6">
        <v>0</v>
      </c>
      <c r="K1859" s="7">
        <v>0</v>
      </c>
    </row>
    <row r="1860" spans="1:11" ht="63">
      <c r="A1860" s="102"/>
      <c r="B1860" s="99"/>
      <c r="C1860" s="81" t="s">
        <v>196</v>
      </c>
      <c r="D1860" s="6">
        <v>0</v>
      </c>
      <c r="E1860" s="6">
        <v>0</v>
      </c>
      <c r="F1860" s="6">
        <v>0</v>
      </c>
      <c r="G1860" s="11">
        <v>0</v>
      </c>
      <c r="H1860" s="6">
        <v>0</v>
      </c>
      <c r="I1860" s="6">
        <v>0</v>
      </c>
      <c r="J1860" s="6">
        <v>0</v>
      </c>
      <c r="K1860" s="7">
        <v>0</v>
      </c>
    </row>
    <row r="1861" spans="1:11" ht="31.5">
      <c r="A1861" s="102"/>
      <c r="B1861" s="99"/>
      <c r="C1861" s="81" t="s">
        <v>212</v>
      </c>
      <c r="D1861" s="6">
        <v>0</v>
      </c>
      <c r="E1861" s="6" t="s">
        <v>227</v>
      </c>
      <c r="F1861" s="6" t="s">
        <v>227</v>
      </c>
      <c r="G1861" s="6" t="s">
        <v>227</v>
      </c>
      <c r="H1861" s="6">
        <v>0</v>
      </c>
      <c r="I1861" s="6">
        <v>0</v>
      </c>
      <c r="J1861" s="6" t="s">
        <v>227</v>
      </c>
      <c r="K1861" s="6" t="s">
        <v>227</v>
      </c>
    </row>
    <row r="1862" spans="1:11" ht="31.5">
      <c r="A1862" s="102"/>
      <c r="B1862" s="99"/>
      <c r="C1862" s="81" t="s">
        <v>213</v>
      </c>
      <c r="D1862" s="6">
        <v>0</v>
      </c>
      <c r="E1862" s="6" t="s">
        <v>227</v>
      </c>
      <c r="F1862" s="6" t="s">
        <v>227</v>
      </c>
      <c r="G1862" s="6" t="s">
        <v>227</v>
      </c>
      <c r="H1862" s="6">
        <v>0</v>
      </c>
      <c r="I1862" s="6">
        <v>0</v>
      </c>
      <c r="J1862" s="6" t="s">
        <v>227</v>
      </c>
      <c r="K1862" s="6" t="s">
        <v>227</v>
      </c>
    </row>
    <row r="1863" spans="1:11" ht="78.75">
      <c r="A1863" s="103"/>
      <c r="B1863" s="100"/>
      <c r="C1863" s="81" t="s">
        <v>206</v>
      </c>
      <c r="D1863" s="6">
        <v>0</v>
      </c>
      <c r="E1863" s="6">
        <v>0</v>
      </c>
      <c r="F1863" s="6">
        <v>0</v>
      </c>
      <c r="G1863" s="6">
        <v>0</v>
      </c>
      <c r="H1863" s="6">
        <v>0</v>
      </c>
      <c r="I1863" s="11">
        <v>0</v>
      </c>
      <c r="J1863" s="11">
        <v>0</v>
      </c>
      <c r="K1863" s="11">
        <v>0</v>
      </c>
    </row>
    <row r="1864" spans="1:11" hidden="1">
      <c r="A1864" s="101" t="s">
        <v>204</v>
      </c>
      <c r="B1864" s="98" t="s">
        <v>190</v>
      </c>
      <c r="C1864" s="1" t="s">
        <v>3</v>
      </c>
      <c r="D1864" s="38">
        <f>D1865+D1867+D1869+D1870+D1871</f>
        <v>0</v>
      </c>
      <c r="E1864" s="39" t="s">
        <v>227</v>
      </c>
      <c r="F1864" s="39" t="s">
        <v>227</v>
      </c>
      <c r="G1864" s="39" t="s">
        <v>227</v>
      </c>
      <c r="H1864" s="38">
        <f>H1865+H1867+H1869+H1870+H1871</f>
        <v>0</v>
      </c>
      <c r="I1864" s="6">
        <v>0</v>
      </c>
      <c r="J1864" s="6" t="s">
        <v>227</v>
      </c>
      <c r="K1864" s="6" t="s">
        <v>227</v>
      </c>
    </row>
    <row r="1865" spans="1:11" hidden="1">
      <c r="A1865" s="102"/>
      <c r="B1865" s="99"/>
      <c r="C1865" s="17" t="s">
        <v>4</v>
      </c>
      <c r="D1865" s="6">
        <v>0</v>
      </c>
      <c r="E1865" s="6">
        <v>0</v>
      </c>
      <c r="F1865" s="6">
        <v>0</v>
      </c>
      <c r="G1865" s="6">
        <v>0</v>
      </c>
      <c r="H1865" s="6">
        <v>0</v>
      </c>
      <c r="I1865" s="6">
        <v>0</v>
      </c>
      <c r="J1865" s="6">
        <v>0</v>
      </c>
      <c r="K1865" s="7">
        <v>0</v>
      </c>
    </row>
    <row r="1866" spans="1:11" ht="47.25" hidden="1">
      <c r="A1866" s="102"/>
      <c r="B1866" s="99"/>
      <c r="C1866" s="81" t="s">
        <v>195</v>
      </c>
      <c r="D1866" s="6">
        <v>0</v>
      </c>
      <c r="E1866" s="6">
        <v>0</v>
      </c>
      <c r="F1866" s="6">
        <v>0</v>
      </c>
      <c r="G1866" s="6">
        <v>0</v>
      </c>
      <c r="H1866" s="6">
        <v>0</v>
      </c>
      <c r="I1866" s="6">
        <v>0</v>
      </c>
      <c r="J1866" s="6">
        <v>0</v>
      </c>
      <c r="K1866" s="7">
        <v>0</v>
      </c>
    </row>
    <row r="1867" spans="1:11" ht="31.5" hidden="1">
      <c r="A1867" s="102"/>
      <c r="B1867" s="99"/>
      <c r="C1867" s="17" t="s">
        <v>9</v>
      </c>
      <c r="D1867" s="6">
        <v>0</v>
      </c>
      <c r="E1867" s="6">
        <v>0</v>
      </c>
      <c r="F1867" s="6">
        <v>0</v>
      </c>
      <c r="G1867" s="6">
        <v>0</v>
      </c>
      <c r="H1867" s="6">
        <v>0</v>
      </c>
      <c r="I1867" s="6">
        <v>0</v>
      </c>
      <c r="J1867" s="6">
        <v>0</v>
      </c>
      <c r="K1867" s="7">
        <v>0</v>
      </c>
    </row>
    <row r="1868" spans="1:11" ht="63" hidden="1">
      <c r="A1868" s="102"/>
      <c r="B1868" s="99"/>
      <c r="C1868" s="81" t="s">
        <v>196</v>
      </c>
      <c r="D1868" s="6">
        <v>0</v>
      </c>
      <c r="E1868" s="6">
        <v>0</v>
      </c>
      <c r="F1868" s="6">
        <v>0</v>
      </c>
      <c r="G1868" s="6">
        <v>0</v>
      </c>
      <c r="H1868" s="6">
        <v>0</v>
      </c>
      <c r="I1868" s="6">
        <v>0</v>
      </c>
      <c r="J1868" s="6">
        <v>0</v>
      </c>
      <c r="K1868" s="7">
        <v>0</v>
      </c>
    </row>
    <row r="1869" spans="1:11" ht="31.5" hidden="1">
      <c r="A1869" s="102"/>
      <c r="B1869" s="99"/>
      <c r="C1869" s="81" t="s">
        <v>212</v>
      </c>
      <c r="D1869" s="6">
        <v>0</v>
      </c>
      <c r="E1869" s="6" t="s">
        <v>227</v>
      </c>
      <c r="F1869" s="6" t="s">
        <v>227</v>
      </c>
      <c r="G1869" s="6" t="s">
        <v>227</v>
      </c>
      <c r="H1869" s="6">
        <v>0</v>
      </c>
      <c r="I1869" s="6">
        <v>0</v>
      </c>
      <c r="J1869" s="6" t="s">
        <v>227</v>
      </c>
      <c r="K1869" s="6" t="s">
        <v>227</v>
      </c>
    </row>
    <row r="1870" spans="1:11" ht="31.5" hidden="1">
      <c r="A1870" s="102"/>
      <c r="B1870" s="99"/>
      <c r="C1870" s="81" t="s">
        <v>213</v>
      </c>
      <c r="D1870" s="6">
        <v>0</v>
      </c>
      <c r="E1870" s="6" t="s">
        <v>227</v>
      </c>
      <c r="F1870" s="6" t="s">
        <v>227</v>
      </c>
      <c r="G1870" s="6" t="s">
        <v>227</v>
      </c>
      <c r="H1870" s="6">
        <v>0</v>
      </c>
      <c r="I1870" s="6">
        <v>0</v>
      </c>
      <c r="J1870" s="6" t="s">
        <v>227</v>
      </c>
      <c r="K1870" s="6" t="s">
        <v>227</v>
      </c>
    </row>
    <row r="1871" spans="1:11" ht="78.75" hidden="1">
      <c r="A1871" s="103"/>
      <c r="B1871" s="100"/>
      <c r="C1871" s="81" t="s">
        <v>206</v>
      </c>
      <c r="D1871" s="6">
        <v>0</v>
      </c>
      <c r="E1871" s="6">
        <v>0</v>
      </c>
      <c r="F1871" s="6">
        <v>0</v>
      </c>
      <c r="G1871" s="6">
        <v>0</v>
      </c>
      <c r="H1871" s="6">
        <v>0</v>
      </c>
      <c r="I1871" s="11">
        <v>0</v>
      </c>
      <c r="J1871" s="11">
        <v>0</v>
      </c>
      <c r="K1871" s="11">
        <v>0</v>
      </c>
    </row>
    <row r="1872" spans="1:11">
      <c r="A1872" s="101" t="s">
        <v>34</v>
      </c>
      <c r="B1872" s="98" t="s">
        <v>190</v>
      </c>
      <c r="C1872" s="1" t="s">
        <v>3</v>
      </c>
      <c r="D1872" s="38">
        <f>D1873+D1875+D1877+D1878+D1879</f>
        <v>14484.1</v>
      </c>
      <c r="E1872" s="39" t="s">
        <v>227</v>
      </c>
      <c r="F1872" s="39" t="s">
        <v>227</v>
      </c>
      <c r="G1872" s="39" t="s">
        <v>227</v>
      </c>
      <c r="H1872" s="38">
        <f>H1873+H1875+H1877+H1878+H1879</f>
        <v>14484.1</v>
      </c>
      <c r="I1872" s="6">
        <f t="shared" ref="I1872" si="577">H1872/D1872*100</f>
        <v>100</v>
      </c>
      <c r="J1872" s="6" t="s">
        <v>227</v>
      </c>
      <c r="K1872" s="6" t="s">
        <v>227</v>
      </c>
    </row>
    <row r="1873" spans="1:14">
      <c r="A1873" s="102"/>
      <c r="B1873" s="99"/>
      <c r="C1873" s="81" t="s">
        <v>4</v>
      </c>
      <c r="D1873" s="6">
        <f>D1881+D1889+D1897+D1905</f>
        <v>14484.1</v>
      </c>
      <c r="E1873" s="6">
        <f t="shared" ref="E1873:H1873" si="578">E1881+E1889+E1897+E1905</f>
        <v>14484.1</v>
      </c>
      <c r="F1873" s="6">
        <f t="shared" si="578"/>
        <v>14484.1</v>
      </c>
      <c r="G1873" s="6">
        <f t="shared" si="578"/>
        <v>14484.1</v>
      </c>
      <c r="H1873" s="6">
        <f t="shared" si="578"/>
        <v>14484.1</v>
      </c>
      <c r="I1873" s="6">
        <f t="shared" si="570"/>
        <v>100</v>
      </c>
      <c r="J1873" s="6">
        <f t="shared" si="571"/>
        <v>100</v>
      </c>
      <c r="K1873" s="7">
        <f t="shared" si="572"/>
        <v>100</v>
      </c>
      <c r="M1873" s="42"/>
      <c r="N1873" s="42"/>
    </row>
    <row r="1874" spans="1:14" ht="47.25">
      <c r="A1874" s="102"/>
      <c r="B1874" s="99"/>
      <c r="C1874" s="81" t="s">
        <v>195</v>
      </c>
      <c r="D1874" s="6">
        <f t="shared" ref="D1874:H1879" si="579">D1882+D1890+D1898+D1906</f>
        <v>0</v>
      </c>
      <c r="E1874" s="6">
        <f t="shared" si="579"/>
        <v>0</v>
      </c>
      <c r="F1874" s="6">
        <f t="shared" si="579"/>
        <v>0</v>
      </c>
      <c r="G1874" s="6">
        <f t="shared" si="579"/>
        <v>0</v>
      </c>
      <c r="H1874" s="6">
        <f t="shared" si="579"/>
        <v>0</v>
      </c>
      <c r="I1874" s="6">
        <v>0</v>
      </c>
      <c r="J1874" s="6">
        <v>0</v>
      </c>
      <c r="K1874" s="7">
        <v>0</v>
      </c>
    </row>
    <row r="1875" spans="1:14" ht="31.5">
      <c r="A1875" s="102"/>
      <c r="B1875" s="99"/>
      <c r="C1875" s="81" t="s">
        <v>211</v>
      </c>
      <c r="D1875" s="6">
        <f t="shared" si="579"/>
        <v>0</v>
      </c>
      <c r="E1875" s="6">
        <f t="shared" si="579"/>
        <v>0</v>
      </c>
      <c r="F1875" s="6">
        <f t="shared" si="579"/>
        <v>0</v>
      </c>
      <c r="G1875" s="6">
        <f t="shared" si="579"/>
        <v>0</v>
      </c>
      <c r="H1875" s="6">
        <f t="shared" si="579"/>
        <v>0</v>
      </c>
      <c r="I1875" s="6">
        <v>0</v>
      </c>
      <c r="J1875" s="6">
        <v>0</v>
      </c>
      <c r="K1875" s="7">
        <v>0</v>
      </c>
    </row>
    <row r="1876" spans="1:14" ht="63">
      <c r="A1876" s="102"/>
      <c r="B1876" s="99"/>
      <c r="C1876" s="81" t="s">
        <v>196</v>
      </c>
      <c r="D1876" s="6">
        <f t="shared" si="579"/>
        <v>0</v>
      </c>
      <c r="E1876" s="6">
        <f t="shared" si="579"/>
        <v>0</v>
      </c>
      <c r="F1876" s="6">
        <f t="shared" si="579"/>
        <v>0</v>
      </c>
      <c r="G1876" s="6">
        <f t="shared" si="579"/>
        <v>0</v>
      </c>
      <c r="H1876" s="6">
        <f t="shared" si="579"/>
        <v>0</v>
      </c>
      <c r="I1876" s="6">
        <v>0</v>
      </c>
      <c r="J1876" s="6">
        <v>0</v>
      </c>
      <c r="K1876" s="7">
        <v>0</v>
      </c>
    </row>
    <row r="1877" spans="1:14" ht="31.5">
      <c r="A1877" s="102"/>
      <c r="B1877" s="99"/>
      <c r="C1877" s="81" t="s">
        <v>212</v>
      </c>
      <c r="D1877" s="6">
        <f t="shared" si="579"/>
        <v>0</v>
      </c>
      <c r="E1877" s="6" t="s">
        <v>227</v>
      </c>
      <c r="F1877" s="6" t="s">
        <v>227</v>
      </c>
      <c r="G1877" s="6" t="s">
        <v>227</v>
      </c>
      <c r="H1877" s="6">
        <f t="shared" si="579"/>
        <v>0</v>
      </c>
      <c r="I1877" s="6">
        <v>0</v>
      </c>
      <c r="J1877" s="6" t="s">
        <v>227</v>
      </c>
      <c r="K1877" s="6" t="s">
        <v>227</v>
      </c>
    </row>
    <row r="1878" spans="1:14" ht="31.5">
      <c r="A1878" s="102"/>
      <c r="B1878" s="99"/>
      <c r="C1878" s="81" t="s">
        <v>213</v>
      </c>
      <c r="D1878" s="6">
        <f t="shared" si="579"/>
        <v>0</v>
      </c>
      <c r="E1878" s="6" t="s">
        <v>227</v>
      </c>
      <c r="F1878" s="6" t="s">
        <v>227</v>
      </c>
      <c r="G1878" s="6" t="s">
        <v>227</v>
      </c>
      <c r="H1878" s="6">
        <f t="shared" si="579"/>
        <v>0</v>
      </c>
      <c r="I1878" s="6">
        <v>0</v>
      </c>
      <c r="J1878" s="6" t="s">
        <v>227</v>
      </c>
      <c r="K1878" s="6" t="s">
        <v>227</v>
      </c>
    </row>
    <row r="1879" spans="1:14" ht="78.75">
      <c r="A1879" s="103"/>
      <c r="B1879" s="100"/>
      <c r="C1879" s="81" t="s">
        <v>206</v>
      </c>
      <c r="D1879" s="6">
        <f t="shared" si="579"/>
        <v>0</v>
      </c>
      <c r="E1879" s="6">
        <f t="shared" si="579"/>
        <v>0</v>
      </c>
      <c r="F1879" s="6">
        <f t="shared" si="579"/>
        <v>0</v>
      </c>
      <c r="G1879" s="6">
        <f t="shared" si="579"/>
        <v>0</v>
      </c>
      <c r="H1879" s="6">
        <f t="shared" si="579"/>
        <v>0</v>
      </c>
      <c r="I1879" s="11">
        <v>0</v>
      </c>
      <c r="J1879" s="11">
        <v>0</v>
      </c>
      <c r="K1879" s="11">
        <v>0</v>
      </c>
    </row>
    <row r="1880" spans="1:14">
      <c r="A1880" s="101" t="s">
        <v>147</v>
      </c>
      <c r="B1880" s="98" t="s">
        <v>190</v>
      </c>
      <c r="C1880" s="1" t="s">
        <v>3</v>
      </c>
      <c r="D1880" s="38">
        <f>D1881+D1883+D1885+D1886+D1887</f>
        <v>14238</v>
      </c>
      <c r="E1880" s="39" t="s">
        <v>227</v>
      </c>
      <c r="F1880" s="39" t="s">
        <v>227</v>
      </c>
      <c r="G1880" s="39" t="s">
        <v>227</v>
      </c>
      <c r="H1880" s="38">
        <f>H1881+H1883+H1885+H1886+H1887</f>
        <v>14238</v>
      </c>
      <c r="I1880" s="6">
        <f t="shared" ref="I1880:I1881" si="580">H1880/D1880*100</f>
        <v>100</v>
      </c>
      <c r="J1880" s="6" t="s">
        <v>227</v>
      </c>
      <c r="K1880" s="6" t="s">
        <v>227</v>
      </c>
    </row>
    <row r="1881" spans="1:14">
      <c r="A1881" s="102"/>
      <c r="B1881" s="99"/>
      <c r="C1881" s="81" t="s">
        <v>4</v>
      </c>
      <c r="D1881" s="6">
        <v>14238</v>
      </c>
      <c r="E1881" s="6">
        <v>14238</v>
      </c>
      <c r="F1881" s="6">
        <v>14238</v>
      </c>
      <c r="G1881" s="6">
        <v>14238</v>
      </c>
      <c r="H1881" s="6">
        <v>14238</v>
      </c>
      <c r="I1881" s="6">
        <f t="shared" si="580"/>
        <v>100</v>
      </c>
      <c r="J1881" s="6">
        <f t="shared" ref="J1881" si="581">G1881/E1881*100</f>
        <v>100</v>
      </c>
      <c r="K1881" s="7">
        <f t="shared" ref="K1881" si="582">G1881/F1881*100</f>
        <v>100</v>
      </c>
      <c r="M1881" s="42"/>
      <c r="N1881" s="42"/>
    </row>
    <row r="1882" spans="1:14" ht="47.25">
      <c r="A1882" s="102"/>
      <c r="B1882" s="99"/>
      <c r="C1882" s="81" t="s">
        <v>195</v>
      </c>
      <c r="D1882" s="6">
        <v>0</v>
      </c>
      <c r="E1882" s="6">
        <v>0</v>
      </c>
      <c r="F1882" s="6">
        <v>0</v>
      </c>
      <c r="G1882" s="11">
        <v>0</v>
      </c>
      <c r="H1882" s="6">
        <v>0</v>
      </c>
      <c r="I1882" s="6">
        <v>0</v>
      </c>
      <c r="J1882" s="6">
        <v>0</v>
      </c>
      <c r="K1882" s="7">
        <v>0</v>
      </c>
    </row>
    <row r="1883" spans="1:14" ht="31.5">
      <c r="A1883" s="102"/>
      <c r="B1883" s="99"/>
      <c r="C1883" s="81" t="s">
        <v>211</v>
      </c>
      <c r="D1883" s="6">
        <v>0</v>
      </c>
      <c r="E1883" s="6">
        <v>0</v>
      </c>
      <c r="F1883" s="6">
        <v>0</v>
      </c>
      <c r="G1883" s="6">
        <v>0</v>
      </c>
      <c r="H1883" s="6">
        <v>0</v>
      </c>
      <c r="I1883" s="6">
        <v>0</v>
      </c>
      <c r="J1883" s="6">
        <v>0</v>
      </c>
      <c r="K1883" s="7">
        <v>0</v>
      </c>
      <c r="M1883" s="42"/>
    </row>
    <row r="1884" spans="1:14" ht="63">
      <c r="A1884" s="102"/>
      <c r="B1884" s="99"/>
      <c r="C1884" s="81" t="s">
        <v>196</v>
      </c>
      <c r="D1884" s="6">
        <v>0</v>
      </c>
      <c r="E1884" s="6">
        <v>0</v>
      </c>
      <c r="F1884" s="6">
        <v>0</v>
      </c>
      <c r="G1884" s="11">
        <v>0</v>
      </c>
      <c r="H1884" s="6">
        <v>0</v>
      </c>
      <c r="I1884" s="6">
        <v>0</v>
      </c>
      <c r="J1884" s="6">
        <v>0</v>
      </c>
      <c r="K1884" s="7">
        <v>0</v>
      </c>
    </row>
    <row r="1885" spans="1:14" ht="31.5">
      <c r="A1885" s="102"/>
      <c r="B1885" s="99"/>
      <c r="C1885" s="81" t="s">
        <v>212</v>
      </c>
      <c r="D1885" s="6">
        <v>0</v>
      </c>
      <c r="E1885" s="6" t="s">
        <v>227</v>
      </c>
      <c r="F1885" s="6" t="s">
        <v>227</v>
      </c>
      <c r="G1885" s="6" t="s">
        <v>227</v>
      </c>
      <c r="H1885" s="6">
        <v>0</v>
      </c>
      <c r="I1885" s="6">
        <v>0</v>
      </c>
      <c r="J1885" s="6" t="s">
        <v>227</v>
      </c>
      <c r="K1885" s="6" t="s">
        <v>227</v>
      </c>
    </row>
    <row r="1886" spans="1:14" ht="31.5">
      <c r="A1886" s="102"/>
      <c r="B1886" s="99"/>
      <c r="C1886" s="81" t="s">
        <v>213</v>
      </c>
      <c r="D1886" s="6">
        <v>0</v>
      </c>
      <c r="E1886" s="6" t="s">
        <v>227</v>
      </c>
      <c r="F1886" s="6" t="s">
        <v>227</v>
      </c>
      <c r="G1886" s="6" t="s">
        <v>227</v>
      </c>
      <c r="H1886" s="6">
        <v>0</v>
      </c>
      <c r="I1886" s="6">
        <v>0</v>
      </c>
      <c r="J1886" s="6" t="s">
        <v>227</v>
      </c>
      <c r="K1886" s="6" t="s">
        <v>227</v>
      </c>
    </row>
    <row r="1887" spans="1:14" ht="78.75">
      <c r="A1887" s="103"/>
      <c r="B1887" s="100"/>
      <c r="C1887" s="81" t="s">
        <v>206</v>
      </c>
      <c r="D1887" s="6">
        <v>0</v>
      </c>
      <c r="E1887" s="6">
        <v>0</v>
      </c>
      <c r="F1887" s="6">
        <v>0</v>
      </c>
      <c r="G1887" s="6">
        <v>0</v>
      </c>
      <c r="H1887" s="6">
        <v>0</v>
      </c>
      <c r="I1887" s="11">
        <v>0</v>
      </c>
      <c r="J1887" s="11">
        <v>0</v>
      </c>
      <c r="K1887" s="11">
        <v>0</v>
      </c>
    </row>
    <row r="1888" spans="1:14" hidden="1">
      <c r="A1888" s="101" t="s">
        <v>148</v>
      </c>
      <c r="B1888" s="98" t="s">
        <v>190</v>
      </c>
      <c r="C1888" s="1" t="s">
        <v>3</v>
      </c>
      <c r="D1888" s="38">
        <f>D1889+D1891+D1893+D1894+D1895</f>
        <v>0</v>
      </c>
      <c r="E1888" s="39" t="s">
        <v>227</v>
      </c>
      <c r="F1888" s="39" t="s">
        <v>227</v>
      </c>
      <c r="G1888" s="39" t="s">
        <v>227</v>
      </c>
      <c r="H1888" s="38">
        <f>H1889+H1891+H1893+H1894+H1895</f>
        <v>0</v>
      </c>
      <c r="I1888" s="6">
        <v>0</v>
      </c>
      <c r="J1888" s="6" t="s">
        <v>227</v>
      </c>
      <c r="K1888" s="6" t="s">
        <v>227</v>
      </c>
    </row>
    <row r="1889" spans="1:11" hidden="1">
      <c r="A1889" s="102"/>
      <c r="B1889" s="99"/>
      <c r="C1889" s="81" t="s">
        <v>4</v>
      </c>
      <c r="D1889" s="6">
        <v>0</v>
      </c>
      <c r="E1889" s="6">
        <v>0</v>
      </c>
      <c r="F1889" s="6">
        <v>0</v>
      </c>
      <c r="G1889" s="6">
        <v>0</v>
      </c>
      <c r="H1889" s="6">
        <v>0</v>
      </c>
      <c r="I1889" s="6">
        <v>0</v>
      </c>
      <c r="J1889" s="6">
        <v>0</v>
      </c>
      <c r="K1889" s="7">
        <v>0</v>
      </c>
    </row>
    <row r="1890" spans="1:11" ht="47.25" hidden="1">
      <c r="A1890" s="102"/>
      <c r="B1890" s="99"/>
      <c r="C1890" s="81" t="s">
        <v>195</v>
      </c>
      <c r="D1890" s="6">
        <v>0</v>
      </c>
      <c r="E1890" s="6">
        <v>0</v>
      </c>
      <c r="F1890" s="6">
        <v>0</v>
      </c>
      <c r="G1890" s="11">
        <v>0</v>
      </c>
      <c r="H1890" s="6">
        <v>0</v>
      </c>
      <c r="I1890" s="6">
        <v>0</v>
      </c>
      <c r="J1890" s="6">
        <v>0</v>
      </c>
      <c r="K1890" s="7">
        <v>0</v>
      </c>
    </row>
    <row r="1891" spans="1:11" ht="31.5" hidden="1">
      <c r="A1891" s="102"/>
      <c r="B1891" s="99"/>
      <c r="C1891" s="81" t="s">
        <v>9</v>
      </c>
      <c r="D1891" s="6">
        <v>0</v>
      </c>
      <c r="E1891" s="6">
        <v>0</v>
      </c>
      <c r="F1891" s="6">
        <v>0</v>
      </c>
      <c r="G1891" s="6">
        <v>0</v>
      </c>
      <c r="H1891" s="6">
        <v>0</v>
      </c>
      <c r="I1891" s="6">
        <v>0</v>
      </c>
      <c r="J1891" s="6">
        <v>0</v>
      </c>
      <c r="K1891" s="7">
        <v>0</v>
      </c>
    </row>
    <row r="1892" spans="1:11" ht="63" hidden="1">
      <c r="A1892" s="102"/>
      <c r="B1892" s="99"/>
      <c r="C1892" s="81" t="s">
        <v>196</v>
      </c>
      <c r="D1892" s="6">
        <v>0</v>
      </c>
      <c r="E1892" s="6">
        <v>0</v>
      </c>
      <c r="F1892" s="6">
        <v>0</v>
      </c>
      <c r="G1892" s="11">
        <v>0</v>
      </c>
      <c r="H1892" s="6">
        <v>0</v>
      </c>
      <c r="I1892" s="6">
        <v>0</v>
      </c>
      <c r="J1892" s="6">
        <v>0</v>
      </c>
      <c r="K1892" s="7">
        <v>0</v>
      </c>
    </row>
    <row r="1893" spans="1:11" ht="31.5" hidden="1">
      <c r="A1893" s="102"/>
      <c r="B1893" s="99"/>
      <c r="C1893" s="81" t="s">
        <v>212</v>
      </c>
      <c r="D1893" s="6">
        <v>0</v>
      </c>
      <c r="E1893" s="6" t="s">
        <v>227</v>
      </c>
      <c r="F1893" s="6" t="s">
        <v>227</v>
      </c>
      <c r="G1893" s="6" t="s">
        <v>227</v>
      </c>
      <c r="H1893" s="6">
        <v>0</v>
      </c>
      <c r="I1893" s="6">
        <v>0</v>
      </c>
      <c r="J1893" s="6" t="s">
        <v>227</v>
      </c>
      <c r="K1893" s="6" t="s">
        <v>227</v>
      </c>
    </row>
    <row r="1894" spans="1:11" ht="31.5" hidden="1">
      <c r="A1894" s="102"/>
      <c r="B1894" s="99"/>
      <c r="C1894" s="81" t="s">
        <v>213</v>
      </c>
      <c r="D1894" s="6">
        <v>0</v>
      </c>
      <c r="E1894" s="6" t="s">
        <v>227</v>
      </c>
      <c r="F1894" s="6" t="s">
        <v>227</v>
      </c>
      <c r="G1894" s="6" t="s">
        <v>227</v>
      </c>
      <c r="H1894" s="6">
        <v>0</v>
      </c>
      <c r="I1894" s="6">
        <v>0</v>
      </c>
      <c r="J1894" s="6" t="s">
        <v>227</v>
      </c>
      <c r="K1894" s="6" t="s">
        <v>227</v>
      </c>
    </row>
    <row r="1895" spans="1:11" ht="78.75" hidden="1">
      <c r="A1895" s="103"/>
      <c r="B1895" s="100"/>
      <c r="C1895" s="81" t="s">
        <v>206</v>
      </c>
      <c r="D1895" s="6">
        <v>0</v>
      </c>
      <c r="E1895" s="6">
        <v>0</v>
      </c>
      <c r="F1895" s="6">
        <v>0</v>
      </c>
      <c r="G1895" s="6">
        <v>0</v>
      </c>
      <c r="H1895" s="6">
        <v>0</v>
      </c>
      <c r="I1895" s="11">
        <v>0</v>
      </c>
      <c r="J1895" s="11">
        <v>0</v>
      </c>
      <c r="K1895" s="11">
        <v>0</v>
      </c>
    </row>
    <row r="1896" spans="1:11">
      <c r="A1896" s="101" t="s">
        <v>149</v>
      </c>
      <c r="B1896" s="98" t="s">
        <v>190</v>
      </c>
      <c r="C1896" s="1" t="s">
        <v>3</v>
      </c>
      <c r="D1896" s="38">
        <f>D1897+D1899+D1901+D1902+D1903</f>
        <v>90</v>
      </c>
      <c r="E1896" s="39" t="s">
        <v>227</v>
      </c>
      <c r="F1896" s="39" t="s">
        <v>227</v>
      </c>
      <c r="G1896" s="39" t="s">
        <v>227</v>
      </c>
      <c r="H1896" s="38">
        <f>H1897+H1899+H1901+H1902+H1903</f>
        <v>90</v>
      </c>
      <c r="I1896" s="6">
        <f t="shared" ref="I1896:I1897" si="583">H1896/D1896*100</f>
        <v>100</v>
      </c>
      <c r="J1896" s="6" t="s">
        <v>227</v>
      </c>
      <c r="K1896" s="6" t="s">
        <v>227</v>
      </c>
    </row>
    <row r="1897" spans="1:11">
      <c r="A1897" s="102"/>
      <c r="B1897" s="99"/>
      <c r="C1897" s="81" t="s">
        <v>4</v>
      </c>
      <c r="D1897" s="6">
        <v>90</v>
      </c>
      <c r="E1897" s="6">
        <v>90</v>
      </c>
      <c r="F1897" s="6">
        <v>90</v>
      </c>
      <c r="G1897" s="6">
        <v>90</v>
      </c>
      <c r="H1897" s="6">
        <v>90</v>
      </c>
      <c r="I1897" s="6">
        <f t="shared" si="583"/>
        <v>100</v>
      </c>
      <c r="J1897" s="6">
        <f t="shared" ref="J1897" si="584">G1897/E1897*100</f>
        <v>100</v>
      </c>
      <c r="K1897" s="7">
        <f t="shared" ref="K1897" si="585">G1897/F1897*100</f>
        <v>100</v>
      </c>
    </row>
    <row r="1898" spans="1:11" ht="47.25">
      <c r="A1898" s="102"/>
      <c r="B1898" s="99"/>
      <c r="C1898" s="81" t="s">
        <v>195</v>
      </c>
      <c r="D1898" s="6">
        <v>0</v>
      </c>
      <c r="E1898" s="6">
        <v>0</v>
      </c>
      <c r="F1898" s="6">
        <v>0</v>
      </c>
      <c r="G1898" s="11">
        <v>0</v>
      </c>
      <c r="H1898" s="6">
        <v>0</v>
      </c>
      <c r="I1898" s="6">
        <v>0</v>
      </c>
      <c r="J1898" s="6">
        <v>0</v>
      </c>
      <c r="K1898" s="7">
        <v>0</v>
      </c>
    </row>
    <row r="1899" spans="1:11" ht="31.5">
      <c r="A1899" s="102"/>
      <c r="B1899" s="99"/>
      <c r="C1899" s="81" t="s">
        <v>211</v>
      </c>
      <c r="D1899" s="6">
        <v>0</v>
      </c>
      <c r="E1899" s="6">
        <v>0</v>
      </c>
      <c r="F1899" s="6">
        <v>0</v>
      </c>
      <c r="G1899" s="6">
        <v>0</v>
      </c>
      <c r="H1899" s="6">
        <v>0</v>
      </c>
      <c r="I1899" s="6">
        <v>0</v>
      </c>
      <c r="J1899" s="6">
        <v>0</v>
      </c>
      <c r="K1899" s="7">
        <v>0</v>
      </c>
    </row>
    <row r="1900" spans="1:11" ht="63">
      <c r="A1900" s="102"/>
      <c r="B1900" s="99"/>
      <c r="C1900" s="81" t="s">
        <v>196</v>
      </c>
      <c r="D1900" s="6">
        <v>0</v>
      </c>
      <c r="E1900" s="6">
        <v>0</v>
      </c>
      <c r="F1900" s="6">
        <v>0</v>
      </c>
      <c r="G1900" s="11">
        <v>0</v>
      </c>
      <c r="H1900" s="6">
        <v>0</v>
      </c>
      <c r="I1900" s="6">
        <v>0</v>
      </c>
      <c r="J1900" s="6">
        <v>0</v>
      </c>
      <c r="K1900" s="7">
        <v>0</v>
      </c>
    </row>
    <row r="1901" spans="1:11" ht="31.5">
      <c r="A1901" s="102"/>
      <c r="B1901" s="99"/>
      <c r="C1901" s="81" t="s">
        <v>212</v>
      </c>
      <c r="D1901" s="6">
        <v>0</v>
      </c>
      <c r="E1901" s="6" t="s">
        <v>227</v>
      </c>
      <c r="F1901" s="6" t="s">
        <v>227</v>
      </c>
      <c r="G1901" s="6" t="s">
        <v>227</v>
      </c>
      <c r="H1901" s="6">
        <v>0</v>
      </c>
      <c r="I1901" s="6">
        <v>0</v>
      </c>
      <c r="J1901" s="6" t="s">
        <v>227</v>
      </c>
      <c r="K1901" s="6" t="s">
        <v>227</v>
      </c>
    </row>
    <row r="1902" spans="1:11" ht="31.5">
      <c r="A1902" s="102"/>
      <c r="B1902" s="99"/>
      <c r="C1902" s="81" t="s">
        <v>213</v>
      </c>
      <c r="D1902" s="6">
        <v>0</v>
      </c>
      <c r="E1902" s="6" t="s">
        <v>227</v>
      </c>
      <c r="F1902" s="6" t="s">
        <v>227</v>
      </c>
      <c r="G1902" s="6" t="s">
        <v>227</v>
      </c>
      <c r="H1902" s="6">
        <v>0</v>
      </c>
      <c r="I1902" s="6">
        <v>0</v>
      </c>
      <c r="J1902" s="6" t="s">
        <v>227</v>
      </c>
      <c r="K1902" s="6" t="s">
        <v>227</v>
      </c>
    </row>
    <row r="1903" spans="1:11" ht="78.75">
      <c r="A1903" s="103"/>
      <c r="B1903" s="100"/>
      <c r="C1903" s="81" t="s">
        <v>206</v>
      </c>
      <c r="D1903" s="6">
        <v>0</v>
      </c>
      <c r="E1903" s="6">
        <v>0</v>
      </c>
      <c r="F1903" s="6">
        <v>0</v>
      </c>
      <c r="G1903" s="6">
        <v>0</v>
      </c>
      <c r="H1903" s="6">
        <v>0</v>
      </c>
      <c r="I1903" s="11">
        <v>0</v>
      </c>
      <c r="J1903" s="11">
        <v>0</v>
      </c>
      <c r="K1903" s="11">
        <v>0</v>
      </c>
    </row>
    <row r="1904" spans="1:11">
      <c r="A1904" s="101" t="s">
        <v>150</v>
      </c>
      <c r="B1904" s="98" t="s">
        <v>190</v>
      </c>
      <c r="C1904" s="1" t="s">
        <v>3</v>
      </c>
      <c r="D1904" s="38">
        <f>D1905+D1907+D1909+D1910+D1911</f>
        <v>156.1</v>
      </c>
      <c r="E1904" s="39" t="s">
        <v>227</v>
      </c>
      <c r="F1904" s="39" t="s">
        <v>227</v>
      </c>
      <c r="G1904" s="39" t="s">
        <v>227</v>
      </c>
      <c r="H1904" s="38">
        <f>H1905+H1907+H1909+H1910+H1911</f>
        <v>156.1</v>
      </c>
      <c r="I1904" s="6">
        <f t="shared" ref="I1904:I1905" si="586">H1904/D1904*100</f>
        <v>100</v>
      </c>
      <c r="J1904" s="6" t="s">
        <v>227</v>
      </c>
      <c r="K1904" s="6" t="s">
        <v>227</v>
      </c>
    </row>
    <row r="1905" spans="1:14">
      <c r="A1905" s="102"/>
      <c r="B1905" s="99"/>
      <c r="C1905" s="81" t="s">
        <v>4</v>
      </c>
      <c r="D1905" s="6">
        <v>156.1</v>
      </c>
      <c r="E1905" s="6">
        <v>156.1</v>
      </c>
      <c r="F1905" s="6">
        <v>156.1</v>
      </c>
      <c r="G1905" s="6">
        <v>156.1</v>
      </c>
      <c r="H1905" s="6">
        <v>156.1</v>
      </c>
      <c r="I1905" s="6">
        <f t="shared" si="586"/>
        <v>100</v>
      </c>
      <c r="J1905" s="6">
        <f t="shared" ref="J1905" si="587">G1905/E1905*100</f>
        <v>100</v>
      </c>
      <c r="K1905" s="7">
        <f t="shared" ref="K1905" si="588">G1905/F1905*100</f>
        <v>100</v>
      </c>
    </row>
    <row r="1906" spans="1:14" ht="47.25">
      <c r="A1906" s="102"/>
      <c r="B1906" s="99"/>
      <c r="C1906" s="81" t="s">
        <v>195</v>
      </c>
      <c r="D1906" s="6">
        <v>0</v>
      </c>
      <c r="E1906" s="6">
        <v>0</v>
      </c>
      <c r="F1906" s="6">
        <v>0</v>
      </c>
      <c r="G1906" s="11">
        <v>0</v>
      </c>
      <c r="H1906" s="6">
        <v>0</v>
      </c>
      <c r="I1906" s="6">
        <v>0</v>
      </c>
      <c r="J1906" s="6">
        <v>0</v>
      </c>
      <c r="K1906" s="7">
        <v>0</v>
      </c>
    </row>
    <row r="1907" spans="1:14" ht="31.5">
      <c r="A1907" s="102"/>
      <c r="B1907" s="99"/>
      <c r="C1907" s="81" t="s">
        <v>211</v>
      </c>
      <c r="D1907" s="6">
        <v>0</v>
      </c>
      <c r="E1907" s="6">
        <v>0</v>
      </c>
      <c r="F1907" s="6">
        <v>0</v>
      </c>
      <c r="G1907" s="6">
        <v>0</v>
      </c>
      <c r="H1907" s="6">
        <v>0</v>
      </c>
      <c r="I1907" s="6">
        <v>0</v>
      </c>
      <c r="J1907" s="6">
        <v>0</v>
      </c>
      <c r="K1907" s="7">
        <v>0</v>
      </c>
    </row>
    <row r="1908" spans="1:14" ht="63">
      <c r="A1908" s="102"/>
      <c r="B1908" s="99"/>
      <c r="C1908" s="81" t="s">
        <v>196</v>
      </c>
      <c r="D1908" s="6">
        <v>0</v>
      </c>
      <c r="E1908" s="6">
        <v>0</v>
      </c>
      <c r="F1908" s="6">
        <v>0</v>
      </c>
      <c r="G1908" s="11">
        <v>0</v>
      </c>
      <c r="H1908" s="6">
        <v>0</v>
      </c>
      <c r="I1908" s="6">
        <v>0</v>
      </c>
      <c r="J1908" s="6">
        <v>0</v>
      </c>
      <c r="K1908" s="7">
        <v>0</v>
      </c>
    </row>
    <row r="1909" spans="1:14" ht="31.5">
      <c r="A1909" s="102"/>
      <c r="B1909" s="99"/>
      <c r="C1909" s="81" t="s">
        <v>212</v>
      </c>
      <c r="D1909" s="6">
        <v>0</v>
      </c>
      <c r="E1909" s="6" t="s">
        <v>227</v>
      </c>
      <c r="F1909" s="6" t="s">
        <v>227</v>
      </c>
      <c r="G1909" s="6" t="s">
        <v>227</v>
      </c>
      <c r="H1909" s="6">
        <v>0</v>
      </c>
      <c r="I1909" s="6">
        <v>0</v>
      </c>
      <c r="J1909" s="6" t="s">
        <v>227</v>
      </c>
      <c r="K1909" s="6" t="s">
        <v>227</v>
      </c>
    </row>
    <row r="1910" spans="1:14" ht="31.5">
      <c r="A1910" s="102"/>
      <c r="B1910" s="99"/>
      <c r="C1910" s="81" t="s">
        <v>213</v>
      </c>
      <c r="D1910" s="6">
        <v>0</v>
      </c>
      <c r="E1910" s="6" t="s">
        <v>227</v>
      </c>
      <c r="F1910" s="6" t="s">
        <v>227</v>
      </c>
      <c r="G1910" s="6" t="s">
        <v>227</v>
      </c>
      <c r="H1910" s="6">
        <v>0</v>
      </c>
      <c r="I1910" s="6">
        <v>0</v>
      </c>
      <c r="J1910" s="6" t="s">
        <v>227</v>
      </c>
      <c r="K1910" s="6" t="s">
        <v>227</v>
      </c>
    </row>
    <row r="1911" spans="1:14" ht="78.75">
      <c r="A1911" s="103"/>
      <c r="B1911" s="100"/>
      <c r="C1911" s="81" t="s">
        <v>206</v>
      </c>
      <c r="D1911" s="6">
        <v>0</v>
      </c>
      <c r="E1911" s="6">
        <v>0</v>
      </c>
      <c r="F1911" s="6">
        <v>0</v>
      </c>
      <c r="G1911" s="6">
        <v>0</v>
      </c>
      <c r="H1911" s="6">
        <v>0</v>
      </c>
      <c r="I1911" s="11">
        <v>0</v>
      </c>
      <c r="J1911" s="11">
        <v>0</v>
      </c>
      <c r="K1911" s="11">
        <v>0</v>
      </c>
    </row>
    <row r="1912" spans="1:14">
      <c r="A1912" s="101" t="s">
        <v>225</v>
      </c>
      <c r="B1912" s="98" t="s">
        <v>190</v>
      </c>
      <c r="C1912" s="1" t="s">
        <v>3</v>
      </c>
      <c r="D1912" s="38">
        <f>D1913+D1915+D1917+D1918+D1919</f>
        <v>143413.6</v>
      </c>
      <c r="E1912" s="39" t="s">
        <v>227</v>
      </c>
      <c r="F1912" s="39" t="s">
        <v>227</v>
      </c>
      <c r="G1912" s="39" t="s">
        <v>227</v>
      </c>
      <c r="H1912" s="38">
        <f>H1913+H1915+H1917+H1918+H1919</f>
        <v>141846.59999999998</v>
      </c>
      <c r="I1912" s="6">
        <f t="shared" ref="I1912:I1913" si="589">H1912/D1912*100</f>
        <v>98.907356066649172</v>
      </c>
      <c r="J1912" s="6" t="s">
        <v>227</v>
      </c>
      <c r="K1912" s="6" t="s">
        <v>227</v>
      </c>
    </row>
    <row r="1913" spans="1:14">
      <c r="A1913" s="102"/>
      <c r="B1913" s="99"/>
      <c r="C1913" s="81" t="s">
        <v>4</v>
      </c>
      <c r="D1913" s="6">
        <f>D1921+D1929</f>
        <v>143413.6</v>
      </c>
      <c r="E1913" s="6">
        <f t="shared" ref="E1913:H1913" si="590">E1921+E1929</f>
        <v>143413.6</v>
      </c>
      <c r="F1913" s="6">
        <f t="shared" si="590"/>
        <v>143413.6</v>
      </c>
      <c r="G1913" s="6">
        <f>G1921+G1929</f>
        <v>142103.79999999999</v>
      </c>
      <c r="H1913" s="6">
        <f t="shared" si="590"/>
        <v>141846.59999999998</v>
      </c>
      <c r="I1913" s="6">
        <f t="shared" si="589"/>
        <v>98.907356066649172</v>
      </c>
      <c r="J1913" s="6">
        <f t="shared" ref="J1913" si="591">G1913/E1913*100</f>
        <v>99.086697495913896</v>
      </c>
      <c r="K1913" s="6">
        <f t="shared" ref="K1913" si="592">G1913/F1913*100</f>
        <v>99.086697495913896</v>
      </c>
      <c r="M1913" s="42">
        <v>257.2</v>
      </c>
      <c r="N1913" s="42" t="s">
        <v>373</v>
      </c>
    </row>
    <row r="1914" spans="1:14" ht="47.25">
      <c r="A1914" s="102"/>
      <c r="B1914" s="99"/>
      <c r="C1914" s="81" t="s">
        <v>195</v>
      </c>
      <c r="D1914" s="6">
        <f t="shared" ref="D1914:H1919" si="593">D1922+D1930</f>
        <v>0</v>
      </c>
      <c r="E1914" s="6">
        <f t="shared" si="593"/>
        <v>0</v>
      </c>
      <c r="F1914" s="6">
        <f t="shared" si="593"/>
        <v>0</v>
      </c>
      <c r="G1914" s="6">
        <f t="shared" si="593"/>
        <v>0</v>
      </c>
      <c r="H1914" s="6">
        <f t="shared" si="593"/>
        <v>0</v>
      </c>
      <c r="I1914" s="6">
        <v>0</v>
      </c>
      <c r="J1914" s="6">
        <v>0</v>
      </c>
      <c r="K1914" s="7">
        <v>0</v>
      </c>
    </row>
    <row r="1915" spans="1:14" ht="31.5">
      <c r="A1915" s="102"/>
      <c r="B1915" s="99"/>
      <c r="C1915" s="81" t="s">
        <v>211</v>
      </c>
      <c r="D1915" s="6">
        <f t="shared" si="593"/>
        <v>0</v>
      </c>
      <c r="E1915" s="6">
        <f t="shared" si="593"/>
        <v>0</v>
      </c>
      <c r="F1915" s="6">
        <f t="shared" si="593"/>
        <v>0</v>
      </c>
      <c r="G1915" s="6">
        <f t="shared" si="593"/>
        <v>0</v>
      </c>
      <c r="H1915" s="6">
        <f t="shared" si="593"/>
        <v>0</v>
      </c>
      <c r="I1915" s="6">
        <v>0</v>
      </c>
      <c r="J1915" s="6">
        <v>0</v>
      </c>
      <c r="K1915" s="7">
        <v>0</v>
      </c>
    </row>
    <row r="1916" spans="1:14" ht="63">
      <c r="A1916" s="102"/>
      <c r="B1916" s="99"/>
      <c r="C1916" s="81" t="s">
        <v>196</v>
      </c>
      <c r="D1916" s="6">
        <f t="shared" si="593"/>
        <v>0</v>
      </c>
      <c r="E1916" s="6">
        <f t="shared" si="593"/>
        <v>0</v>
      </c>
      <c r="F1916" s="6">
        <f t="shared" si="593"/>
        <v>0</v>
      </c>
      <c r="G1916" s="6">
        <f t="shared" si="593"/>
        <v>0</v>
      </c>
      <c r="H1916" s="6">
        <f t="shared" si="593"/>
        <v>0</v>
      </c>
      <c r="I1916" s="6">
        <v>0</v>
      </c>
      <c r="J1916" s="6">
        <v>0</v>
      </c>
      <c r="K1916" s="7">
        <v>0</v>
      </c>
    </row>
    <row r="1917" spans="1:14" ht="31.5">
      <c r="A1917" s="102"/>
      <c r="B1917" s="99"/>
      <c r="C1917" s="81" t="s">
        <v>212</v>
      </c>
      <c r="D1917" s="6">
        <f t="shared" si="593"/>
        <v>0</v>
      </c>
      <c r="E1917" s="6" t="s">
        <v>227</v>
      </c>
      <c r="F1917" s="6" t="s">
        <v>227</v>
      </c>
      <c r="G1917" s="6" t="s">
        <v>227</v>
      </c>
      <c r="H1917" s="6">
        <f t="shared" si="593"/>
        <v>0</v>
      </c>
      <c r="I1917" s="6">
        <v>0</v>
      </c>
      <c r="J1917" s="6" t="s">
        <v>227</v>
      </c>
      <c r="K1917" s="6" t="s">
        <v>227</v>
      </c>
    </row>
    <row r="1918" spans="1:14" ht="31.5">
      <c r="A1918" s="102"/>
      <c r="B1918" s="99"/>
      <c r="C1918" s="81" t="s">
        <v>213</v>
      </c>
      <c r="D1918" s="6">
        <f t="shared" si="593"/>
        <v>0</v>
      </c>
      <c r="E1918" s="6" t="s">
        <v>227</v>
      </c>
      <c r="F1918" s="6" t="s">
        <v>227</v>
      </c>
      <c r="G1918" s="6" t="s">
        <v>227</v>
      </c>
      <c r="H1918" s="6">
        <f t="shared" si="593"/>
        <v>0</v>
      </c>
      <c r="I1918" s="6">
        <v>0</v>
      </c>
      <c r="J1918" s="6" t="s">
        <v>227</v>
      </c>
      <c r="K1918" s="6" t="s">
        <v>227</v>
      </c>
    </row>
    <row r="1919" spans="1:14" ht="78.75">
      <c r="A1919" s="103"/>
      <c r="B1919" s="100"/>
      <c r="C1919" s="81" t="s">
        <v>206</v>
      </c>
      <c r="D1919" s="6">
        <f t="shared" si="593"/>
        <v>0</v>
      </c>
      <c r="E1919" s="6">
        <f t="shared" si="593"/>
        <v>0</v>
      </c>
      <c r="F1919" s="6">
        <f t="shared" si="593"/>
        <v>0</v>
      </c>
      <c r="G1919" s="6">
        <f t="shared" si="593"/>
        <v>0</v>
      </c>
      <c r="H1919" s="6">
        <f t="shared" si="593"/>
        <v>0</v>
      </c>
      <c r="I1919" s="11">
        <v>0</v>
      </c>
      <c r="J1919" s="11">
        <v>0</v>
      </c>
      <c r="K1919" s="11">
        <v>0</v>
      </c>
    </row>
    <row r="1920" spans="1:14">
      <c r="A1920" s="101" t="s">
        <v>151</v>
      </c>
      <c r="B1920" s="98" t="s">
        <v>190</v>
      </c>
      <c r="C1920" s="1" t="s">
        <v>3</v>
      </c>
      <c r="D1920" s="38">
        <f>D1921+D1923+D1925+D1926+D1927</f>
        <v>118588.9</v>
      </c>
      <c r="E1920" s="39" t="s">
        <v>227</v>
      </c>
      <c r="F1920" s="39" t="s">
        <v>227</v>
      </c>
      <c r="G1920" s="39" t="s">
        <v>227</v>
      </c>
      <c r="H1920" s="38">
        <f>H1921+H1923+H1925+H1926+H1927</f>
        <v>117323.29999999999</v>
      </c>
      <c r="I1920" s="6">
        <f t="shared" ref="I1920:I1921" si="594">H1920/D1920*100</f>
        <v>98.932783759694203</v>
      </c>
      <c r="J1920" s="6" t="s">
        <v>227</v>
      </c>
      <c r="K1920" s="6" t="s">
        <v>227</v>
      </c>
    </row>
    <row r="1921" spans="1:12">
      <c r="A1921" s="102"/>
      <c r="B1921" s="99"/>
      <c r="C1921" s="81" t="s">
        <v>4</v>
      </c>
      <c r="D1921" s="6">
        <v>118588.9</v>
      </c>
      <c r="E1921" s="6">
        <v>118588.9</v>
      </c>
      <c r="F1921" s="6">
        <v>118588.9</v>
      </c>
      <c r="G1921" s="6">
        <v>117451.9</v>
      </c>
      <c r="H1921" s="6">
        <f>117451.9-128.6</f>
        <v>117323.29999999999</v>
      </c>
      <c r="I1921" s="6">
        <f t="shared" si="594"/>
        <v>98.932783759694203</v>
      </c>
      <c r="J1921" s="6">
        <f t="shared" ref="J1921" si="595">G1921/E1921*100</f>
        <v>99.041225612177868</v>
      </c>
      <c r="K1921" s="6">
        <f t="shared" ref="K1921" si="596">G1921/F1921*100</f>
        <v>99.041225612177868</v>
      </c>
    </row>
    <row r="1922" spans="1:12" ht="47.25">
      <c r="A1922" s="102"/>
      <c r="B1922" s="99"/>
      <c r="C1922" s="81" t="s">
        <v>195</v>
      </c>
      <c r="D1922" s="6">
        <v>0</v>
      </c>
      <c r="E1922" s="6">
        <v>0</v>
      </c>
      <c r="F1922" s="6">
        <v>0</v>
      </c>
      <c r="G1922" s="11">
        <v>0</v>
      </c>
      <c r="H1922" s="6">
        <v>0</v>
      </c>
      <c r="I1922" s="6">
        <v>0</v>
      </c>
      <c r="J1922" s="6">
        <v>0</v>
      </c>
      <c r="K1922" s="7">
        <v>0</v>
      </c>
    </row>
    <row r="1923" spans="1:12" ht="31.5">
      <c r="A1923" s="102"/>
      <c r="B1923" s="99"/>
      <c r="C1923" s="81" t="s">
        <v>211</v>
      </c>
      <c r="D1923" s="6">
        <v>0</v>
      </c>
      <c r="E1923" s="6">
        <v>0</v>
      </c>
      <c r="F1923" s="6">
        <v>0</v>
      </c>
      <c r="G1923" s="6">
        <v>0</v>
      </c>
      <c r="H1923" s="6">
        <v>0</v>
      </c>
      <c r="I1923" s="6">
        <v>0</v>
      </c>
      <c r="J1923" s="6">
        <v>0</v>
      </c>
      <c r="K1923" s="7">
        <v>0</v>
      </c>
    </row>
    <row r="1924" spans="1:12" ht="63">
      <c r="A1924" s="102"/>
      <c r="B1924" s="99"/>
      <c r="C1924" s="81" t="s">
        <v>196</v>
      </c>
      <c r="D1924" s="6">
        <v>0</v>
      </c>
      <c r="E1924" s="6">
        <v>0</v>
      </c>
      <c r="F1924" s="6">
        <v>0</v>
      </c>
      <c r="G1924" s="11">
        <v>0</v>
      </c>
      <c r="H1924" s="6">
        <v>0</v>
      </c>
      <c r="I1924" s="6">
        <v>0</v>
      </c>
      <c r="J1924" s="6">
        <v>0</v>
      </c>
      <c r="K1924" s="7">
        <v>0</v>
      </c>
    </row>
    <row r="1925" spans="1:12" ht="31.5">
      <c r="A1925" s="102"/>
      <c r="B1925" s="99"/>
      <c r="C1925" s="81" t="s">
        <v>212</v>
      </c>
      <c r="D1925" s="6">
        <v>0</v>
      </c>
      <c r="E1925" s="6" t="s">
        <v>227</v>
      </c>
      <c r="F1925" s="6" t="s">
        <v>227</v>
      </c>
      <c r="G1925" s="6" t="s">
        <v>227</v>
      </c>
      <c r="H1925" s="6">
        <v>0</v>
      </c>
      <c r="I1925" s="6">
        <v>0</v>
      </c>
      <c r="J1925" s="6" t="s">
        <v>227</v>
      </c>
      <c r="K1925" s="6" t="s">
        <v>227</v>
      </c>
    </row>
    <row r="1926" spans="1:12" ht="31.5">
      <c r="A1926" s="102"/>
      <c r="B1926" s="99"/>
      <c r="C1926" s="81" t="s">
        <v>213</v>
      </c>
      <c r="D1926" s="6">
        <v>0</v>
      </c>
      <c r="E1926" s="6" t="s">
        <v>227</v>
      </c>
      <c r="F1926" s="6" t="s">
        <v>227</v>
      </c>
      <c r="G1926" s="6" t="s">
        <v>227</v>
      </c>
      <c r="H1926" s="6">
        <v>0</v>
      </c>
      <c r="I1926" s="6">
        <v>0</v>
      </c>
      <c r="J1926" s="6" t="s">
        <v>227</v>
      </c>
      <c r="K1926" s="6" t="s">
        <v>227</v>
      </c>
    </row>
    <row r="1927" spans="1:12" ht="78.75">
      <c r="A1927" s="103"/>
      <c r="B1927" s="100"/>
      <c r="C1927" s="81" t="s">
        <v>206</v>
      </c>
      <c r="D1927" s="6">
        <v>0</v>
      </c>
      <c r="E1927" s="6">
        <v>0</v>
      </c>
      <c r="F1927" s="6">
        <v>0</v>
      </c>
      <c r="G1927" s="6">
        <v>0</v>
      </c>
      <c r="H1927" s="6">
        <v>0</v>
      </c>
      <c r="I1927" s="11">
        <v>0</v>
      </c>
      <c r="J1927" s="11">
        <v>0</v>
      </c>
      <c r="K1927" s="11">
        <v>0</v>
      </c>
    </row>
    <row r="1928" spans="1:12">
      <c r="A1928" s="101" t="s">
        <v>152</v>
      </c>
      <c r="B1928" s="98" t="s">
        <v>190</v>
      </c>
      <c r="C1928" s="1" t="s">
        <v>3</v>
      </c>
      <c r="D1928" s="38">
        <f>D1929+D1931+D1933+D1934+D1935</f>
        <v>24824.7</v>
      </c>
      <c r="E1928" s="39" t="s">
        <v>227</v>
      </c>
      <c r="F1928" s="39" t="s">
        <v>227</v>
      </c>
      <c r="G1928" s="39" t="s">
        <v>227</v>
      </c>
      <c r="H1928" s="38">
        <f>H1929+H1931+H1933+H1934+H1935</f>
        <v>24523.300000000003</v>
      </c>
      <c r="I1928" s="6">
        <f t="shared" ref="I1928:I1929" si="597">H1928/D1928*100</f>
        <v>98.785886637099352</v>
      </c>
      <c r="J1928" s="6" t="s">
        <v>227</v>
      </c>
      <c r="K1928" s="6" t="s">
        <v>227</v>
      </c>
    </row>
    <row r="1929" spans="1:12">
      <c r="A1929" s="102"/>
      <c r="B1929" s="99"/>
      <c r="C1929" s="81" t="s">
        <v>4</v>
      </c>
      <c r="D1929" s="6">
        <v>24824.7</v>
      </c>
      <c r="E1929" s="6">
        <v>24824.7</v>
      </c>
      <c r="F1929" s="6">
        <v>24824.7</v>
      </c>
      <c r="G1929" s="6">
        <v>24651.9</v>
      </c>
      <c r="H1929" s="6">
        <f>24651.9-128.6</f>
        <v>24523.300000000003</v>
      </c>
      <c r="I1929" s="6">
        <f t="shared" si="597"/>
        <v>98.785886637099352</v>
      </c>
      <c r="J1929" s="6">
        <f t="shared" ref="J1929" si="598">G1929/E1929*100</f>
        <v>99.303919080593118</v>
      </c>
      <c r="K1929" s="6">
        <f t="shared" ref="K1929" si="599">G1929/F1929*100</f>
        <v>99.303919080593118</v>
      </c>
    </row>
    <row r="1930" spans="1:12" ht="47.25">
      <c r="A1930" s="102"/>
      <c r="B1930" s="99"/>
      <c r="C1930" s="81" t="s">
        <v>195</v>
      </c>
      <c r="D1930" s="6">
        <v>0</v>
      </c>
      <c r="E1930" s="6">
        <v>0</v>
      </c>
      <c r="F1930" s="6">
        <v>0</v>
      </c>
      <c r="G1930" s="11">
        <v>0</v>
      </c>
      <c r="H1930" s="6">
        <v>0</v>
      </c>
      <c r="I1930" s="6">
        <v>0</v>
      </c>
      <c r="J1930" s="6">
        <v>0</v>
      </c>
      <c r="K1930" s="7">
        <v>0</v>
      </c>
    </row>
    <row r="1931" spans="1:12" ht="31.5">
      <c r="A1931" s="102"/>
      <c r="B1931" s="99"/>
      <c r="C1931" s="81" t="s">
        <v>211</v>
      </c>
      <c r="D1931" s="6">
        <v>0</v>
      </c>
      <c r="E1931" s="6">
        <v>0</v>
      </c>
      <c r="F1931" s="6">
        <v>0</v>
      </c>
      <c r="G1931" s="6">
        <v>0</v>
      </c>
      <c r="H1931" s="6">
        <v>0</v>
      </c>
      <c r="I1931" s="6">
        <v>0</v>
      </c>
      <c r="J1931" s="6">
        <v>0</v>
      </c>
      <c r="K1931" s="7">
        <v>0</v>
      </c>
    </row>
    <row r="1932" spans="1:12" ht="63">
      <c r="A1932" s="102"/>
      <c r="B1932" s="99"/>
      <c r="C1932" s="81" t="s">
        <v>196</v>
      </c>
      <c r="D1932" s="6">
        <v>0</v>
      </c>
      <c r="E1932" s="6">
        <v>0</v>
      </c>
      <c r="F1932" s="6">
        <v>0</v>
      </c>
      <c r="G1932" s="11">
        <v>0</v>
      </c>
      <c r="H1932" s="6">
        <v>0</v>
      </c>
      <c r="I1932" s="6">
        <v>0</v>
      </c>
      <c r="J1932" s="6">
        <v>0</v>
      </c>
      <c r="K1932" s="7">
        <v>0</v>
      </c>
    </row>
    <row r="1933" spans="1:12" ht="31.5">
      <c r="A1933" s="102"/>
      <c r="B1933" s="99"/>
      <c r="C1933" s="81" t="s">
        <v>212</v>
      </c>
      <c r="D1933" s="6">
        <v>0</v>
      </c>
      <c r="E1933" s="6" t="s">
        <v>227</v>
      </c>
      <c r="F1933" s="6" t="s">
        <v>227</v>
      </c>
      <c r="G1933" s="6" t="s">
        <v>227</v>
      </c>
      <c r="H1933" s="6">
        <v>0</v>
      </c>
      <c r="I1933" s="6">
        <v>0</v>
      </c>
      <c r="J1933" s="6" t="s">
        <v>227</v>
      </c>
      <c r="K1933" s="6" t="s">
        <v>227</v>
      </c>
    </row>
    <row r="1934" spans="1:12" ht="31.5">
      <c r="A1934" s="102"/>
      <c r="B1934" s="99"/>
      <c r="C1934" s="81" t="s">
        <v>213</v>
      </c>
      <c r="D1934" s="6">
        <v>0</v>
      </c>
      <c r="E1934" s="6" t="s">
        <v>227</v>
      </c>
      <c r="F1934" s="6" t="s">
        <v>227</v>
      </c>
      <c r="G1934" s="6" t="s">
        <v>227</v>
      </c>
      <c r="H1934" s="6">
        <v>0</v>
      </c>
      <c r="I1934" s="6">
        <v>0</v>
      </c>
      <c r="J1934" s="6" t="s">
        <v>227</v>
      </c>
      <c r="K1934" s="6" t="s">
        <v>227</v>
      </c>
    </row>
    <row r="1935" spans="1:12" ht="78.75">
      <c r="A1935" s="103"/>
      <c r="B1935" s="100"/>
      <c r="C1935" s="81" t="s">
        <v>206</v>
      </c>
      <c r="D1935" s="6">
        <v>0</v>
      </c>
      <c r="E1935" s="6">
        <v>0</v>
      </c>
      <c r="F1935" s="6">
        <v>0</v>
      </c>
      <c r="G1935" s="6">
        <v>0</v>
      </c>
      <c r="H1935" s="6">
        <v>0</v>
      </c>
      <c r="I1935" s="11">
        <v>0</v>
      </c>
      <c r="J1935" s="11">
        <v>0</v>
      </c>
      <c r="K1935" s="11">
        <v>0</v>
      </c>
    </row>
    <row r="1936" spans="1:12">
      <c r="A1936" s="101" t="s">
        <v>15</v>
      </c>
      <c r="B1936" s="98" t="s">
        <v>190</v>
      </c>
      <c r="C1936" s="1" t="s">
        <v>3</v>
      </c>
      <c r="D1936" s="38">
        <f>D1937+D1939+D1941+D1942+D1943</f>
        <v>114360.6</v>
      </c>
      <c r="E1936" s="39" t="s">
        <v>227</v>
      </c>
      <c r="F1936" s="39" t="s">
        <v>227</v>
      </c>
      <c r="G1936" s="39" t="s">
        <v>227</v>
      </c>
      <c r="H1936" s="38">
        <f>H1937+H1939+H1941+H1942+H1943</f>
        <v>114360.6</v>
      </c>
      <c r="I1936" s="6">
        <f t="shared" ref="I1936" si="600">H1936/D1936*100</f>
        <v>100</v>
      </c>
      <c r="J1936" s="6" t="s">
        <v>227</v>
      </c>
      <c r="K1936" s="6" t="s">
        <v>227</v>
      </c>
      <c r="L1936" s="42"/>
    </row>
    <row r="1937" spans="1:14">
      <c r="A1937" s="102"/>
      <c r="B1937" s="99"/>
      <c r="C1937" s="81" t="s">
        <v>4</v>
      </c>
      <c r="D1937" s="6">
        <f>D1945+D1953</f>
        <v>114360.6</v>
      </c>
      <c r="E1937" s="6">
        <f t="shared" ref="E1937:H1937" si="601">E1945+E1953</f>
        <v>114360.6</v>
      </c>
      <c r="F1937" s="6">
        <f t="shared" si="601"/>
        <v>114360.6</v>
      </c>
      <c r="G1937" s="6">
        <f t="shared" si="601"/>
        <v>114360.6</v>
      </c>
      <c r="H1937" s="6">
        <f t="shared" si="601"/>
        <v>114360.6</v>
      </c>
      <c r="I1937" s="6">
        <f t="shared" ref="I1937:I1969" si="602">H1937/D1937*100</f>
        <v>100</v>
      </c>
      <c r="J1937" s="6">
        <f t="shared" ref="J1937:J1969" si="603">G1937/E1937*100</f>
        <v>100</v>
      </c>
      <c r="K1937" s="7">
        <f t="shared" ref="K1937:K1969" si="604">G1937/F1937*100</f>
        <v>100</v>
      </c>
    </row>
    <row r="1938" spans="1:14" ht="47.25">
      <c r="A1938" s="102"/>
      <c r="B1938" s="99"/>
      <c r="C1938" s="81" t="s">
        <v>195</v>
      </c>
      <c r="D1938" s="6">
        <f t="shared" ref="D1938:H1943" si="605">D1946+D1954</f>
        <v>0</v>
      </c>
      <c r="E1938" s="6">
        <f t="shared" si="605"/>
        <v>0</v>
      </c>
      <c r="F1938" s="6">
        <f t="shared" si="605"/>
        <v>0</v>
      </c>
      <c r="G1938" s="6">
        <f t="shared" si="605"/>
        <v>0</v>
      </c>
      <c r="H1938" s="6">
        <f t="shared" si="605"/>
        <v>0</v>
      </c>
      <c r="I1938" s="6">
        <v>0</v>
      </c>
      <c r="J1938" s="6">
        <v>0</v>
      </c>
      <c r="K1938" s="7">
        <v>0</v>
      </c>
    </row>
    <row r="1939" spans="1:14" ht="31.5">
      <c r="A1939" s="102"/>
      <c r="B1939" s="99"/>
      <c r="C1939" s="81" t="s">
        <v>9</v>
      </c>
      <c r="D1939" s="6">
        <f t="shared" si="605"/>
        <v>0</v>
      </c>
      <c r="E1939" s="6">
        <f t="shared" si="605"/>
        <v>0</v>
      </c>
      <c r="F1939" s="6">
        <f t="shared" si="605"/>
        <v>0</v>
      </c>
      <c r="G1939" s="6">
        <f t="shared" si="605"/>
        <v>0</v>
      </c>
      <c r="H1939" s="6">
        <f t="shared" si="605"/>
        <v>0</v>
      </c>
      <c r="I1939" s="6">
        <v>0</v>
      </c>
      <c r="J1939" s="6">
        <v>0</v>
      </c>
      <c r="K1939" s="7">
        <v>0</v>
      </c>
    </row>
    <row r="1940" spans="1:14" ht="63">
      <c r="A1940" s="102"/>
      <c r="B1940" s="99"/>
      <c r="C1940" s="81" t="s">
        <v>196</v>
      </c>
      <c r="D1940" s="6">
        <f t="shared" si="605"/>
        <v>0</v>
      </c>
      <c r="E1940" s="6">
        <f t="shared" si="605"/>
        <v>0</v>
      </c>
      <c r="F1940" s="6">
        <f t="shared" si="605"/>
        <v>0</v>
      </c>
      <c r="G1940" s="6">
        <f t="shared" si="605"/>
        <v>0</v>
      </c>
      <c r="H1940" s="6">
        <f t="shared" si="605"/>
        <v>0</v>
      </c>
      <c r="I1940" s="6">
        <v>0</v>
      </c>
      <c r="J1940" s="6">
        <v>0</v>
      </c>
      <c r="K1940" s="7">
        <v>0</v>
      </c>
    </row>
    <row r="1941" spans="1:14" ht="31.5">
      <c r="A1941" s="102"/>
      <c r="B1941" s="99"/>
      <c r="C1941" s="81" t="s">
        <v>212</v>
      </c>
      <c r="D1941" s="6">
        <f t="shared" si="605"/>
        <v>0</v>
      </c>
      <c r="E1941" s="6" t="s">
        <v>227</v>
      </c>
      <c r="F1941" s="6" t="s">
        <v>227</v>
      </c>
      <c r="G1941" s="6" t="s">
        <v>227</v>
      </c>
      <c r="H1941" s="6">
        <f t="shared" si="605"/>
        <v>0</v>
      </c>
      <c r="I1941" s="6">
        <v>0</v>
      </c>
      <c r="J1941" s="6" t="s">
        <v>227</v>
      </c>
      <c r="K1941" s="6" t="s">
        <v>227</v>
      </c>
    </row>
    <row r="1942" spans="1:14" ht="31.5">
      <c r="A1942" s="102"/>
      <c r="B1942" s="99"/>
      <c r="C1942" s="81" t="s">
        <v>213</v>
      </c>
      <c r="D1942" s="6">
        <f t="shared" si="605"/>
        <v>0</v>
      </c>
      <c r="E1942" s="6" t="s">
        <v>227</v>
      </c>
      <c r="F1942" s="6" t="s">
        <v>227</v>
      </c>
      <c r="G1942" s="6" t="s">
        <v>227</v>
      </c>
      <c r="H1942" s="6">
        <f t="shared" si="605"/>
        <v>0</v>
      </c>
      <c r="I1942" s="6">
        <v>0</v>
      </c>
      <c r="J1942" s="6" t="s">
        <v>227</v>
      </c>
      <c r="K1942" s="6" t="s">
        <v>227</v>
      </c>
      <c r="M1942" s="42"/>
      <c r="N1942" s="42"/>
    </row>
    <row r="1943" spans="1:14" ht="78.75">
      <c r="A1943" s="103"/>
      <c r="B1943" s="100"/>
      <c r="C1943" s="81" t="s">
        <v>206</v>
      </c>
      <c r="D1943" s="6">
        <f t="shared" si="605"/>
        <v>0</v>
      </c>
      <c r="E1943" s="6">
        <f t="shared" si="605"/>
        <v>0</v>
      </c>
      <c r="F1943" s="6">
        <f t="shared" si="605"/>
        <v>0</v>
      </c>
      <c r="G1943" s="6">
        <f t="shared" si="605"/>
        <v>0</v>
      </c>
      <c r="H1943" s="6">
        <f t="shared" si="605"/>
        <v>0</v>
      </c>
      <c r="I1943" s="11">
        <v>0</v>
      </c>
      <c r="J1943" s="11">
        <v>0</v>
      </c>
      <c r="K1943" s="11">
        <v>0</v>
      </c>
      <c r="M1943" s="42"/>
      <c r="N1943" s="42"/>
    </row>
    <row r="1944" spans="1:14">
      <c r="A1944" s="101" t="s">
        <v>153</v>
      </c>
      <c r="B1944" s="98" t="s">
        <v>190</v>
      </c>
      <c r="C1944" s="1" t="s">
        <v>3</v>
      </c>
      <c r="D1944" s="38">
        <f>D1945+D1947+D1949+D1950+D1951</f>
        <v>111866.5</v>
      </c>
      <c r="E1944" s="39" t="s">
        <v>227</v>
      </c>
      <c r="F1944" s="39" t="s">
        <v>227</v>
      </c>
      <c r="G1944" s="39" t="s">
        <v>227</v>
      </c>
      <c r="H1944" s="38">
        <f>H1945+H1947+H1949+H1950+H1951</f>
        <v>111866.5</v>
      </c>
      <c r="I1944" s="6">
        <f t="shared" ref="I1944" si="606">H1944/D1944*100</f>
        <v>100</v>
      </c>
      <c r="J1944" s="6" t="s">
        <v>227</v>
      </c>
      <c r="K1944" s="6" t="s">
        <v>227</v>
      </c>
    </row>
    <row r="1945" spans="1:14">
      <c r="A1945" s="102"/>
      <c r="B1945" s="99"/>
      <c r="C1945" s="81" t="s">
        <v>4</v>
      </c>
      <c r="D1945" s="6">
        <v>111866.5</v>
      </c>
      <c r="E1945" s="6">
        <v>111866.5</v>
      </c>
      <c r="F1945" s="6">
        <v>111866.5</v>
      </c>
      <c r="G1945" s="6">
        <v>111866.5</v>
      </c>
      <c r="H1945" s="6">
        <v>111866.5</v>
      </c>
      <c r="I1945" s="6">
        <f t="shared" si="602"/>
        <v>100</v>
      </c>
      <c r="J1945" s="6">
        <f t="shared" si="603"/>
        <v>100</v>
      </c>
      <c r="K1945" s="7">
        <f t="shared" si="604"/>
        <v>100</v>
      </c>
    </row>
    <row r="1946" spans="1:14" ht="47.25">
      <c r="A1946" s="102"/>
      <c r="B1946" s="99"/>
      <c r="C1946" s="81" t="s">
        <v>195</v>
      </c>
      <c r="D1946" s="6">
        <v>0</v>
      </c>
      <c r="E1946" s="6">
        <v>0</v>
      </c>
      <c r="F1946" s="6">
        <v>0</v>
      </c>
      <c r="G1946" s="11">
        <v>0</v>
      </c>
      <c r="H1946" s="6">
        <v>0</v>
      </c>
      <c r="I1946" s="6">
        <v>0</v>
      </c>
      <c r="J1946" s="6">
        <v>0</v>
      </c>
      <c r="K1946" s="7">
        <v>0</v>
      </c>
    </row>
    <row r="1947" spans="1:14" ht="31.5">
      <c r="A1947" s="102"/>
      <c r="B1947" s="99"/>
      <c r="C1947" s="81" t="s">
        <v>9</v>
      </c>
      <c r="D1947" s="6">
        <v>0</v>
      </c>
      <c r="E1947" s="6">
        <v>0</v>
      </c>
      <c r="F1947" s="6">
        <v>0</v>
      </c>
      <c r="G1947" s="6">
        <v>0</v>
      </c>
      <c r="H1947" s="6">
        <v>0</v>
      </c>
      <c r="I1947" s="6">
        <v>0</v>
      </c>
      <c r="J1947" s="6">
        <v>0</v>
      </c>
      <c r="K1947" s="7">
        <v>0</v>
      </c>
    </row>
    <row r="1948" spans="1:14" ht="63">
      <c r="A1948" s="102"/>
      <c r="B1948" s="99"/>
      <c r="C1948" s="81" t="s">
        <v>196</v>
      </c>
      <c r="D1948" s="6">
        <v>0</v>
      </c>
      <c r="E1948" s="6">
        <v>0</v>
      </c>
      <c r="F1948" s="6">
        <v>0</v>
      </c>
      <c r="G1948" s="11">
        <v>0</v>
      </c>
      <c r="H1948" s="6">
        <v>0</v>
      </c>
      <c r="I1948" s="6">
        <v>0</v>
      </c>
      <c r="J1948" s="6">
        <v>0</v>
      </c>
      <c r="K1948" s="7">
        <v>0</v>
      </c>
    </row>
    <row r="1949" spans="1:14" ht="31.5">
      <c r="A1949" s="102"/>
      <c r="B1949" s="99"/>
      <c r="C1949" s="81" t="s">
        <v>212</v>
      </c>
      <c r="D1949" s="6">
        <v>0</v>
      </c>
      <c r="E1949" s="6" t="s">
        <v>227</v>
      </c>
      <c r="F1949" s="6" t="s">
        <v>227</v>
      </c>
      <c r="G1949" s="6" t="s">
        <v>227</v>
      </c>
      <c r="H1949" s="6">
        <v>0</v>
      </c>
      <c r="I1949" s="6">
        <v>0</v>
      </c>
      <c r="J1949" s="6" t="s">
        <v>227</v>
      </c>
      <c r="K1949" s="6" t="s">
        <v>227</v>
      </c>
    </row>
    <row r="1950" spans="1:14" ht="31.5">
      <c r="A1950" s="102"/>
      <c r="B1950" s="99"/>
      <c r="C1950" s="81" t="s">
        <v>213</v>
      </c>
      <c r="D1950" s="6">
        <v>0</v>
      </c>
      <c r="E1950" s="6" t="s">
        <v>227</v>
      </c>
      <c r="F1950" s="6" t="s">
        <v>227</v>
      </c>
      <c r="G1950" s="6" t="s">
        <v>227</v>
      </c>
      <c r="H1950" s="6">
        <v>0</v>
      </c>
      <c r="I1950" s="6">
        <v>0</v>
      </c>
      <c r="J1950" s="6" t="s">
        <v>227</v>
      </c>
      <c r="K1950" s="6" t="s">
        <v>227</v>
      </c>
    </row>
    <row r="1951" spans="1:14" ht="78.75">
      <c r="A1951" s="103"/>
      <c r="B1951" s="100"/>
      <c r="C1951" s="81" t="s">
        <v>206</v>
      </c>
      <c r="D1951" s="6">
        <v>0</v>
      </c>
      <c r="E1951" s="6">
        <v>0</v>
      </c>
      <c r="F1951" s="6">
        <v>0</v>
      </c>
      <c r="G1951" s="6">
        <v>0</v>
      </c>
      <c r="H1951" s="6">
        <v>0</v>
      </c>
      <c r="I1951" s="11">
        <v>0</v>
      </c>
      <c r="J1951" s="11">
        <v>0</v>
      </c>
      <c r="K1951" s="11">
        <v>0</v>
      </c>
    </row>
    <row r="1952" spans="1:14">
      <c r="A1952" s="101" t="s">
        <v>154</v>
      </c>
      <c r="B1952" s="98" t="s">
        <v>190</v>
      </c>
      <c r="C1952" s="1" t="s">
        <v>3</v>
      </c>
      <c r="D1952" s="38">
        <f>D1953+D1955+D1957+D1958+D1959</f>
        <v>2494.1</v>
      </c>
      <c r="E1952" s="39" t="s">
        <v>227</v>
      </c>
      <c r="F1952" s="39" t="s">
        <v>227</v>
      </c>
      <c r="G1952" s="39" t="s">
        <v>227</v>
      </c>
      <c r="H1952" s="38">
        <f>H1953+H1955+H1957+H1958+H1959</f>
        <v>2494.1</v>
      </c>
      <c r="I1952" s="6">
        <f t="shared" ref="I1952" si="607">H1952/D1952*100</f>
        <v>100</v>
      </c>
      <c r="J1952" s="6" t="s">
        <v>227</v>
      </c>
      <c r="K1952" s="6" t="s">
        <v>227</v>
      </c>
    </row>
    <row r="1953" spans="1:11">
      <c r="A1953" s="102"/>
      <c r="B1953" s="99"/>
      <c r="C1953" s="81" t="s">
        <v>4</v>
      </c>
      <c r="D1953" s="6">
        <v>2494.1</v>
      </c>
      <c r="E1953" s="6">
        <v>2494.1</v>
      </c>
      <c r="F1953" s="6">
        <v>2494.1</v>
      </c>
      <c r="G1953" s="6">
        <v>2494.1</v>
      </c>
      <c r="H1953" s="6">
        <v>2494.1</v>
      </c>
      <c r="I1953" s="6">
        <f t="shared" si="602"/>
        <v>100</v>
      </c>
      <c r="J1953" s="6">
        <f t="shared" si="603"/>
        <v>100</v>
      </c>
      <c r="K1953" s="7">
        <f t="shared" si="604"/>
        <v>100</v>
      </c>
    </row>
    <row r="1954" spans="1:11" ht="47.25">
      <c r="A1954" s="102"/>
      <c r="B1954" s="99"/>
      <c r="C1954" s="81" t="s">
        <v>195</v>
      </c>
      <c r="D1954" s="6">
        <v>0</v>
      </c>
      <c r="E1954" s="6">
        <v>0</v>
      </c>
      <c r="F1954" s="6">
        <v>0</v>
      </c>
      <c r="G1954" s="11">
        <v>0</v>
      </c>
      <c r="H1954" s="6">
        <v>0</v>
      </c>
      <c r="I1954" s="6">
        <v>0</v>
      </c>
      <c r="J1954" s="6">
        <v>0</v>
      </c>
      <c r="K1954" s="7">
        <v>0</v>
      </c>
    </row>
    <row r="1955" spans="1:11" ht="31.5">
      <c r="A1955" s="102"/>
      <c r="B1955" s="99"/>
      <c r="C1955" s="81" t="s">
        <v>9</v>
      </c>
      <c r="D1955" s="6">
        <v>0</v>
      </c>
      <c r="E1955" s="6">
        <v>0</v>
      </c>
      <c r="F1955" s="6">
        <v>0</v>
      </c>
      <c r="G1955" s="6">
        <v>0</v>
      </c>
      <c r="H1955" s="6">
        <v>0</v>
      </c>
      <c r="I1955" s="6">
        <v>0</v>
      </c>
      <c r="J1955" s="6">
        <v>0</v>
      </c>
      <c r="K1955" s="7">
        <v>0</v>
      </c>
    </row>
    <row r="1956" spans="1:11" ht="63">
      <c r="A1956" s="102"/>
      <c r="B1956" s="99"/>
      <c r="C1956" s="81" t="s">
        <v>196</v>
      </c>
      <c r="D1956" s="6">
        <v>0</v>
      </c>
      <c r="E1956" s="6">
        <v>0</v>
      </c>
      <c r="F1956" s="6">
        <v>0</v>
      </c>
      <c r="G1956" s="11">
        <v>0</v>
      </c>
      <c r="H1956" s="6">
        <v>0</v>
      </c>
      <c r="I1956" s="6">
        <v>0</v>
      </c>
      <c r="J1956" s="6">
        <v>0</v>
      </c>
      <c r="K1956" s="7">
        <v>0</v>
      </c>
    </row>
    <row r="1957" spans="1:11" ht="31.5">
      <c r="A1957" s="102"/>
      <c r="B1957" s="99"/>
      <c r="C1957" s="81" t="s">
        <v>212</v>
      </c>
      <c r="D1957" s="6">
        <v>0</v>
      </c>
      <c r="E1957" s="6" t="s">
        <v>227</v>
      </c>
      <c r="F1957" s="6" t="s">
        <v>227</v>
      </c>
      <c r="G1957" s="6" t="s">
        <v>227</v>
      </c>
      <c r="H1957" s="6">
        <v>0</v>
      </c>
      <c r="I1957" s="6">
        <v>0</v>
      </c>
      <c r="J1957" s="6" t="s">
        <v>227</v>
      </c>
      <c r="K1957" s="6" t="s">
        <v>227</v>
      </c>
    </row>
    <row r="1958" spans="1:11" ht="31.5">
      <c r="A1958" s="102"/>
      <c r="B1958" s="99"/>
      <c r="C1958" s="81" t="s">
        <v>213</v>
      </c>
      <c r="D1958" s="6">
        <v>0</v>
      </c>
      <c r="E1958" s="6" t="s">
        <v>227</v>
      </c>
      <c r="F1958" s="6" t="s">
        <v>227</v>
      </c>
      <c r="G1958" s="6" t="s">
        <v>227</v>
      </c>
      <c r="H1958" s="6">
        <v>0</v>
      </c>
      <c r="I1958" s="6">
        <v>0</v>
      </c>
      <c r="J1958" s="6" t="s">
        <v>227</v>
      </c>
      <c r="K1958" s="6" t="s">
        <v>227</v>
      </c>
    </row>
    <row r="1959" spans="1:11" ht="78.75">
      <c r="A1959" s="103"/>
      <c r="B1959" s="100"/>
      <c r="C1959" s="81" t="s">
        <v>206</v>
      </c>
      <c r="D1959" s="6">
        <v>0</v>
      </c>
      <c r="E1959" s="6">
        <v>0</v>
      </c>
      <c r="F1959" s="6">
        <v>0</v>
      </c>
      <c r="G1959" s="6">
        <v>0</v>
      </c>
      <c r="H1959" s="6">
        <v>0</v>
      </c>
      <c r="I1959" s="11">
        <v>0</v>
      </c>
      <c r="J1959" s="11">
        <v>0</v>
      </c>
      <c r="K1959" s="11">
        <v>0</v>
      </c>
    </row>
    <row r="1960" spans="1:11">
      <c r="A1960" s="101" t="s">
        <v>16</v>
      </c>
      <c r="B1960" s="98" t="s">
        <v>190</v>
      </c>
      <c r="C1960" s="1" t="s">
        <v>3</v>
      </c>
      <c r="D1960" s="38">
        <f>D1961+D1963+D1965+D1966+D1967</f>
        <v>71775.600000000006</v>
      </c>
      <c r="E1960" s="39" t="s">
        <v>227</v>
      </c>
      <c r="F1960" s="39" t="s">
        <v>227</v>
      </c>
      <c r="G1960" s="39" t="s">
        <v>227</v>
      </c>
      <c r="H1960" s="38">
        <f>H1961+H1963+H1965+H1966+H1967</f>
        <v>70427.399999999994</v>
      </c>
      <c r="I1960" s="6">
        <f t="shared" ref="I1960" si="608">H1960/D1960*100</f>
        <v>98.121645796064385</v>
      </c>
      <c r="J1960" s="6" t="s">
        <v>227</v>
      </c>
      <c r="K1960" s="6" t="s">
        <v>227</v>
      </c>
    </row>
    <row r="1961" spans="1:11">
      <c r="A1961" s="102"/>
      <c r="B1961" s="99"/>
      <c r="C1961" s="81" t="s">
        <v>4</v>
      </c>
      <c r="D1961" s="6">
        <f>D1969+D1977+D1985</f>
        <v>71775.600000000006</v>
      </c>
      <c r="E1961" s="6">
        <f t="shared" ref="E1961:H1961" si="609">E1969+E1977+E1985</f>
        <v>71775.600000000006</v>
      </c>
      <c r="F1961" s="6">
        <f t="shared" si="609"/>
        <v>71775.600000000006</v>
      </c>
      <c r="G1961" s="6">
        <f t="shared" si="609"/>
        <v>70427.399999999994</v>
      </c>
      <c r="H1961" s="6">
        <f t="shared" si="609"/>
        <v>70427.399999999994</v>
      </c>
      <c r="I1961" s="6">
        <f t="shared" si="602"/>
        <v>98.121645796064385</v>
      </c>
      <c r="J1961" s="6">
        <f t="shared" si="603"/>
        <v>98.121645796064385</v>
      </c>
      <c r="K1961" s="7">
        <f t="shared" si="604"/>
        <v>98.121645796064385</v>
      </c>
    </row>
    <row r="1962" spans="1:11" ht="47.25">
      <c r="A1962" s="102"/>
      <c r="B1962" s="99"/>
      <c r="C1962" s="81" t="s">
        <v>195</v>
      </c>
      <c r="D1962" s="6">
        <f t="shared" ref="D1962:H1967" si="610">D1970+D1978+D1986</f>
        <v>0</v>
      </c>
      <c r="E1962" s="6">
        <f t="shared" si="610"/>
        <v>0</v>
      </c>
      <c r="F1962" s="6">
        <f t="shared" si="610"/>
        <v>0</v>
      </c>
      <c r="G1962" s="6">
        <f t="shared" si="610"/>
        <v>0</v>
      </c>
      <c r="H1962" s="6">
        <f t="shared" si="610"/>
        <v>0</v>
      </c>
      <c r="I1962" s="6">
        <v>0</v>
      </c>
      <c r="J1962" s="6">
        <v>0</v>
      </c>
      <c r="K1962" s="7">
        <v>0</v>
      </c>
    </row>
    <row r="1963" spans="1:11" ht="31.5">
      <c r="A1963" s="102"/>
      <c r="B1963" s="99"/>
      <c r="C1963" s="81" t="s">
        <v>211</v>
      </c>
      <c r="D1963" s="6">
        <f t="shared" si="610"/>
        <v>0</v>
      </c>
      <c r="E1963" s="6">
        <f t="shared" si="610"/>
        <v>0</v>
      </c>
      <c r="F1963" s="6">
        <f t="shared" si="610"/>
        <v>0</v>
      </c>
      <c r="G1963" s="6">
        <f t="shared" si="610"/>
        <v>0</v>
      </c>
      <c r="H1963" s="6">
        <f t="shared" si="610"/>
        <v>0</v>
      </c>
      <c r="I1963" s="6">
        <v>0</v>
      </c>
      <c r="J1963" s="6">
        <v>0</v>
      </c>
      <c r="K1963" s="7">
        <v>0</v>
      </c>
    </row>
    <row r="1964" spans="1:11" ht="63">
      <c r="A1964" s="102"/>
      <c r="B1964" s="99"/>
      <c r="C1964" s="81" t="s">
        <v>196</v>
      </c>
      <c r="D1964" s="6">
        <f t="shared" si="610"/>
        <v>0</v>
      </c>
      <c r="E1964" s="6">
        <f t="shared" si="610"/>
        <v>0</v>
      </c>
      <c r="F1964" s="6">
        <f t="shared" si="610"/>
        <v>0</v>
      </c>
      <c r="G1964" s="6">
        <f t="shared" si="610"/>
        <v>0</v>
      </c>
      <c r="H1964" s="6">
        <f t="shared" si="610"/>
        <v>0</v>
      </c>
      <c r="I1964" s="6">
        <v>0</v>
      </c>
      <c r="J1964" s="6">
        <v>0</v>
      </c>
      <c r="K1964" s="7">
        <v>0</v>
      </c>
    </row>
    <row r="1965" spans="1:11" ht="31.5">
      <c r="A1965" s="102"/>
      <c r="B1965" s="99"/>
      <c r="C1965" s="81" t="s">
        <v>212</v>
      </c>
      <c r="D1965" s="6">
        <f t="shared" si="610"/>
        <v>0</v>
      </c>
      <c r="E1965" s="6" t="s">
        <v>227</v>
      </c>
      <c r="F1965" s="6" t="s">
        <v>227</v>
      </c>
      <c r="G1965" s="6" t="s">
        <v>227</v>
      </c>
      <c r="H1965" s="6">
        <f t="shared" si="610"/>
        <v>0</v>
      </c>
      <c r="I1965" s="6">
        <v>0</v>
      </c>
      <c r="J1965" s="6" t="s">
        <v>227</v>
      </c>
      <c r="K1965" s="6" t="s">
        <v>227</v>
      </c>
    </row>
    <row r="1966" spans="1:11" ht="31.5">
      <c r="A1966" s="102"/>
      <c r="B1966" s="99"/>
      <c r="C1966" s="81" t="s">
        <v>213</v>
      </c>
      <c r="D1966" s="6">
        <f t="shared" si="610"/>
        <v>0</v>
      </c>
      <c r="E1966" s="6" t="s">
        <v>227</v>
      </c>
      <c r="F1966" s="6" t="s">
        <v>227</v>
      </c>
      <c r="G1966" s="6" t="s">
        <v>227</v>
      </c>
      <c r="H1966" s="6">
        <f t="shared" si="610"/>
        <v>0</v>
      </c>
      <c r="I1966" s="6">
        <v>0</v>
      </c>
      <c r="J1966" s="6" t="s">
        <v>227</v>
      </c>
      <c r="K1966" s="6" t="s">
        <v>227</v>
      </c>
    </row>
    <row r="1967" spans="1:11" ht="78.75">
      <c r="A1967" s="103"/>
      <c r="B1967" s="100"/>
      <c r="C1967" s="81" t="s">
        <v>206</v>
      </c>
      <c r="D1967" s="6">
        <f t="shared" si="610"/>
        <v>0</v>
      </c>
      <c r="E1967" s="6">
        <f t="shared" si="610"/>
        <v>0</v>
      </c>
      <c r="F1967" s="6">
        <f t="shared" si="610"/>
        <v>0</v>
      </c>
      <c r="G1967" s="6">
        <f t="shared" si="610"/>
        <v>0</v>
      </c>
      <c r="H1967" s="6">
        <f t="shared" si="610"/>
        <v>0</v>
      </c>
      <c r="I1967" s="11">
        <v>0</v>
      </c>
      <c r="J1967" s="11">
        <v>0</v>
      </c>
      <c r="K1967" s="11">
        <v>0</v>
      </c>
    </row>
    <row r="1968" spans="1:11">
      <c r="A1968" s="101" t="s">
        <v>155</v>
      </c>
      <c r="B1968" s="98" t="s">
        <v>190</v>
      </c>
      <c r="C1968" s="1" t="s">
        <v>3</v>
      </c>
      <c r="D1968" s="38">
        <f>D1969+D1971+D1973+D1974+D1975</f>
        <v>30</v>
      </c>
      <c r="E1968" s="39" t="s">
        <v>227</v>
      </c>
      <c r="F1968" s="39" t="s">
        <v>227</v>
      </c>
      <c r="G1968" s="39" t="s">
        <v>227</v>
      </c>
      <c r="H1968" s="38">
        <f>H1969+H1971+H1973+H1974+H1975</f>
        <v>0</v>
      </c>
      <c r="I1968" s="6">
        <f t="shared" ref="I1968" si="611">H1968/D1968*100</f>
        <v>0</v>
      </c>
      <c r="J1968" s="6" t="s">
        <v>227</v>
      </c>
      <c r="K1968" s="6" t="s">
        <v>227</v>
      </c>
    </row>
    <row r="1969" spans="1:12">
      <c r="A1969" s="102"/>
      <c r="B1969" s="99"/>
      <c r="C1969" s="81" t="s">
        <v>4</v>
      </c>
      <c r="D1969" s="6">
        <v>30</v>
      </c>
      <c r="E1969" s="6">
        <v>30</v>
      </c>
      <c r="F1969" s="6">
        <v>30</v>
      </c>
      <c r="G1969" s="6">
        <v>0</v>
      </c>
      <c r="H1969" s="6">
        <v>0</v>
      </c>
      <c r="I1969" s="6">
        <f t="shared" si="602"/>
        <v>0</v>
      </c>
      <c r="J1969" s="6">
        <f t="shared" si="603"/>
        <v>0</v>
      </c>
      <c r="K1969" s="7">
        <f t="shared" si="604"/>
        <v>0</v>
      </c>
      <c r="L1969" s="94" t="s">
        <v>377</v>
      </c>
    </row>
    <row r="1970" spans="1:12" ht="47.25">
      <c r="A1970" s="102"/>
      <c r="B1970" s="99"/>
      <c r="C1970" s="81" t="s">
        <v>195</v>
      </c>
      <c r="D1970" s="6">
        <v>0</v>
      </c>
      <c r="E1970" s="6">
        <v>0</v>
      </c>
      <c r="F1970" s="6">
        <v>0</v>
      </c>
      <c r="G1970" s="11">
        <v>0</v>
      </c>
      <c r="H1970" s="6">
        <v>0</v>
      </c>
      <c r="I1970" s="6">
        <v>0</v>
      </c>
      <c r="J1970" s="6">
        <v>0</v>
      </c>
      <c r="K1970" s="7">
        <v>0</v>
      </c>
      <c r="L1970" s="94"/>
    </row>
    <row r="1971" spans="1:12" ht="31.5">
      <c r="A1971" s="102"/>
      <c r="B1971" s="99"/>
      <c r="C1971" s="81" t="s">
        <v>9</v>
      </c>
      <c r="D1971" s="6">
        <v>0</v>
      </c>
      <c r="E1971" s="6">
        <v>0</v>
      </c>
      <c r="F1971" s="6">
        <v>0</v>
      </c>
      <c r="G1971" s="6">
        <v>0</v>
      </c>
      <c r="H1971" s="6">
        <v>0</v>
      </c>
      <c r="I1971" s="6">
        <v>0</v>
      </c>
      <c r="J1971" s="6">
        <v>0</v>
      </c>
      <c r="K1971" s="7">
        <v>0</v>
      </c>
      <c r="L1971" s="94"/>
    </row>
    <row r="1972" spans="1:12" ht="63">
      <c r="A1972" s="102"/>
      <c r="B1972" s="99"/>
      <c r="C1972" s="81" t="s">
        <v>196</v>
      </c>
      <c r="D1972" s="6">
        <v>0</v>
      </c>
      <c r="E1972" s="6">
        <v>0</v>
      </c>
      <c r="F1972" s="6">
        <v>0</v>
      </c>
      <c r="G1972" s="11">
        <v>0</v>
      </c>
      <c r="H1972" s="6">
        <v>0</v>
      </c>
      <c r="I1972" s="6">
        <v>0</v>
      </c>
      <c r="J1972" s="6">
        <v>0</v>
      </c>
      <c r="K1972" s="7">
        <v>0</v>
      </c>
      <c r="L1972" s="94"/>
    </row>
    <row r="1973" spans="1:12" ht="31.5">
      <c r="A1973" s="102"/>
      <c r="B1973" s="99"/>
      <c r="C1973" s="81" t="s">
        <v>212</v>
      </c>
      <c r="D1973" s="6">
        <v>0</v>
      </c>
      <c r="E1973" s="6" t="s">
        <v>227</v>
      </c>
      <c r="F1973" s="6" t="s">
        <v>227</v>
      </c>
      <c r="G1973" s="6" t="s">
        <v>227</v>
      </c>
      <c r="H1973" s="6">
        <v>0</v>
      </c>
      <c r="I1973" s="6">
        <v>0</v>
      </c>
      <c r="J1973" s="6" t="s">
        <v>227</v>
      </c>
      <c r="K1973" s="6" t="s">
        <v>227</v>
      </c>
      <c r="L1973" s="94"/>
    </row>
    <row r="1974" spans="1:12" ht="31.5">
      <c r="A1974" s="102"/>
      <c r="B1974" s="99"/>
      <c r="C1974" s="81" t="s">
        <v>213</v>
      </c>
      <c r="D1974" s="6">
        <v>0</v>
      </c>
      <c r="E1974" s="6" t="s">
        <v>227</v>
      </c>
      <c r="F1974" s="6" t="s">
        <v>227</v>
      </c>
      <c r="G1974" s="6" t="s">
        <v>227</v>
      </c>
      <c r="H1974" s="6">
        <v>0</v>
      </c>
      <c r="I1974" s="6">
        <v>0</v>
      </c>
      <c r="J1974" s="6" t="s">
        <v>227</v>
      </c>
      <c r="K1974" s="6" t="s">
        <v>227</v>
      </c>
    </row>
    <row r="1975" spans="1:12" ht="78.75">
      <c r="A1975" s="103"/>
      <c r="B1975" s="100"/>
      <c r="C1975" s="81" t="s">
        <v>206</v>
      </c>
      <c r="D1975" s="6">
        <v>0</v>
      </c>
      <c r="E1975" s="6">
        <v>0</v>
      </c>
      <c r="F1975" s="6">
        <v>0</v>
      </c>
      <c r="G1975" s="6">
        <v>0</v>
      </c>
      <c r="H1975" s="6">
        <v>0</v>
      </c>
      <c r="I1975" s="11">
        <v>0</v>
      </c>
      <c r="J1975" s="11">
        <v>0</v>
      </c>
      <c r="K1975" s="11">
        <v>0</v>
      </c>
    </row>
    <row r="1976" spans="1:12">
      <c r="A1976" s="101" t="s">
        <v>156</v>
      </c>
      <c r="B1976" s="98" t="s">
        <v>190</v>
      </c>
      <c r="C1976" s="1" t="s">
        <v>3</v>
      </c>
      <c r="D1976" s="38">
        <f>D1977+D1979+D1981+D1982+D1983</f>
        <v>70358.3</v>
      </c>
      <c r="E1976" s="39" t="s">
        <v>227</v>
      </c>
      <c r="F1976" s="39" t="s">
        <v>227</v>
      </c>
      <c r="G1976" s="39" t="s">
        <v>227</v>
      </c>
      <c r="H1976" s="38">
        <f>H1977+H1979+H1981+H1982+H1983</f>
        <v>69150.399999999994</v>
      </c>
      <c r="I1976" s="6">
        <f t="shared" ref="I1976:I1977" si="612">H1976/D1976*100</f>
        <v>98.283216052690292</v>
      </c>
      <c r="J1976" s="6" t="s">
        <v>227</v>
      </c>
      <c r="K1976" s="6" t="s">
        <v>227</v>
      </c>
    </row>
    <row r="1977" spans="1:12">
      <c r="A1977" s="102"/>
      <c r="B1977" s="99"/>
      <c r="C1977" s="81" t="s">
        <v>4</v>
      </c>
      <c r="D1977" s="6">
        <v>70358.3</v>
      </c>
      <c r="E1977" s="6">
        <v>70358.3</v>
      </c>
      <c r="F1977" s="6">
        <v>70358.3</v>
      </c>
      <c r="G1977" s="6">
        <v>69150.399999999994</v>
      </c>
      <c r="H1977" s="6">
        <v>69150.399999999994</v>
      </c>
      <c r="I1977" s="6">
        <f t="shared" si="612"/>
        <v>98.283216052690292</v>
      </c>
      <c r="J1977" s="6">
        <f t="shared" ref="J1977" si="613">G1977/E1977*100</f>
        <v>98.283216052690292</v>
      </c>
      <c r="K1977" s="6">
        <f t="shared" ref="K1977" si="614">G1977/F1977*100</f>
        <v>98.283216052690292</v>
      </c>
      <c r="L1977" s="21" t="s">
        <v>376</v>
      </c>
    </row>
    <row r="1978" spans="1:12" ht="47.25">
      <c r="A1978" s="102"/>
      <c r="B1978" s="99"/>
      <c r="C1978" s="81" t="s">
        <v>195</v>
      </c>
      <c r="D1978" s="6">
        <v>0</v>
      </c>
      <c r="E1978" s="6">
        <v>0</v>
      </c>
      <c r="F1978" s="6">
        <v>0</v>
      </c>
      <c r="G1978" s="11">
        <v>0</v>
      </c>
      <c r="H1978" s="6">
        <v>0</v>
      </c>
      <c r="I1978" s="6">
        <v>0</v>
      </c>
      <c r="J1978" s="6">
        <v>0</v>
      </c>
      <c r="K1978" s="7">
        <v>0</v>
      </c>
    </row>
    <row r="1979" spans="1:12" ht="31.5">
      <c r="A1979" s="102"/>
      <c r="B1979" s="99"/>
      <c r="C1979" s="81" t="s">
        <v>9</v>
      </c>
      <c r="D1979" s="6">
        <v>0</v>
      </c>
      <c r="E1979" s="6">
        <v>0</v>
      </c>
      <c r="F1979" s="6">
        <v>0</v>
      </c>
      <c r="G1979" s="11">
        <v>0</v>
      </c>
      <c r="H1979" s="6">
        <v>0</v>
      </c>
      <c r="I1979" s="6">
        <v>0</v>
      </c>
      <c r="J1979" s="6">
        <v>0</v>
      </c>
      <c r="K1979" s="7">
        <v>0</v>
      </c>
    </row>
    <row r="1980" spans="1:12" ht="63">
      <c r="A1980" s="102"/>
      <c r="B1980" s="99"/>
      <c r="C1980" s="81" t="s">
        <v>196</v>
      </c>
      <c r="D1980" s="6">
        <v>0</v>
      </c>
      <c r="E1980" s="6">
        <v>0</v>
      </c>
      <c r="F1980" s="6">
        <v>0</v>
      </c>
      <c r="G1980" s="11">
        <v>0</v>
      </c>
      <c r="H1980" s="6">
        <v>0</v>
      </c>
      <c r="I1980" s="6">
        <v>0</v>
      </c>
      <c r="J1980" s="6">
        <v>0</v>
      </c>
      <c r="K1980" s="7">
        <v>0</v>
      </c>
    </row>
    <row r="1981" spans="1:12" ht="31.5">
      <c r="A1981" s="102"/>
      <c r="B1981" s="99"/>
      <c r="C1981" s="81" t="s">
        <v>212</v>
      </c>
      <c r="D1981" s="6">
        <v>0</v>
      </c>
      <c r="E1981" s="6" t="s">
        <v>227</v>
      </c>
      <c r="F1981" s="6" t="s">
        <v>227</v>
      </c>
      <c r="G1981" s="6" t="s">
        <v>227</v>
      </c>
      <c r="H1981" s="6">
        <v>0</v>
      </c>
      <c r="I1981" s="6">
        <v>0</v>
      </c>
      <c r="J1981" s="6" t="s">
        <v>227</v>
      </c>
      <c r="K1981" s="6" t="s">
        <v>227</v>
      </c>
    </row>
    <row r="1982" spans="1:12" ht="31.5">
      <c r="A1982" s="102"/>
      <c r="B1982" s="99"/>
      <c r="C1982" s="81" t="s">
        <v>213</v>
      </c>
      <c r="D1982" s="6">
        <v>0</v>
      </c>
      <c r="E1982" s="6" t="s">
        <v>227</v>
      </c>
      <c r="F1982" s="6" t="s">
        <v>227</v>
      </c>
      <c r="G1982" s="6" t="s">
        <v>227</v>
      </c>
      <c r="H1982" s="6">
        <v>0</v>
      </c>
      <c r="I1982" s="6">
        <v>0</v>
      </c>
      <c r="J1982" s="6" t="s">
        <v>227</v>
      </c>
      <c r="K1982" s="6" t="s">
        <v>227</v>
      </c>
    </row>
    <row r="1983" spans="1:12" ht="78.75">
      <c r="A1983" s="103"/>
      <c r="B1983" s="100"/>
      <c r="C1983" s="81" t="s">
        <v>206</v>
      </c>
      <c r="D1983" s="6">
        <v>0</v>
      </c>
      <c r="E1983" s="6">
        <v>0</v>
      </c>
      <c r="F1983" s="6">
        <v>0</v>
      </c>
      <c r="G1983" s="6">
        <v>0</v>
      </c>
      <c r="H1983" s="6">
        <v>0</v>
      </c>
      <c r="I1983" s="11">
        <v>0</v>
      </c>
      <c r="J1983" s="11">
        <v>0</v>
      </c>
      <c r="K1983" s="11">
        <v>0</v>
      </c>
    </row>
    <row r="1984" spans="1:12">
      <c r="A1984" s="101" t="s">
        <v>157</v>
      </c>
      <c r="B1984" s="98" t="s">
        <v>190</v>
      </c>
      <c r="C1984" s="1" t="s">
        <v>3</v>
      </c>
      <c r="D1984" s="38">
        <f>D1985+D1987+D1989+D1990+D1991</f>
        <v>1387.3</v>
      </c>
      <c r="E1984" s="39" t="s">
        <v>227</v>
      </c>
      <c r="F1984" s="39" t="s">
        <v>227</v>
      </c>
      <c r="G1984" s="39" t="s">
        <v>227</v>
      </c>
      <c r="H1984" s="38">
        <f>H1985+H1987+H1989+H1990+H1991</f>
        <v>1277</v>
      </c>
      <c r="I1984" s="6">
        <f t="shared" ref="I1984:I1985" si="615">H1984/D1984*100</f>
        <v>92.049304404238455</v>
      </c>
      <c r="J1984" s="6" t="s">
        <v>227</v>
      </c>
      <c r="K1984" s="6" t="s">
        <v>227</v>
      </c>
    </row>
    <row r="1985" spans="1:12">
      <c r="A1985" s="102"/>
      <c r="B1985" s="99"/>
      <c r="C1985" s="81" t="s">
        <v>4</v>
      </c>
      <c r="D1985" s="6">
        <v>1387.3</v>
      </c>
      <c r="E1985" s="6">
        <v>1387.3</v>
      </c>
      <c r="F1985" s="6">
        <v>1387.3</v>
      </c>
      <c r="G1985" s="6">
        <v>1277</v>
      </c>
      <c r="H1985" s="6">
        <v>1277</v>
      </c>
      <c r="I1985" s="6">
        <f t="shared" si="615"/>
        <v>92.049304404238455</v>
      </c>
      <c r="J1985" s="6">
        <f t="shared" ref="J1985" si="616">G1985/E1985*100</f>
        <v>92.049304404238455</v>
      </c>
      <c r="K1985" s="6">
        <f t="shared" ref="K1985" si="617">G1985/F1985*100</f>
        <v>92.049304404238455</v>
      </c>
      <c r="L1985" s="21" t="s">
        <v>376</v>
      </c>
    </row>
    <row r="1986" spans="1:12" ht="47.25">
      <c r="A1986" s="102"/>
      <c r="B1986" s="99"/>
      <c r="C1986" s="81" t="s">
        <v>195</v>
      </c>
      <c r="D1986" s="6">
        <v>0</v>
      </c>
      <c r="E1986" s="6">
        <v>0</v>
      </c>
      <c r="F1986" s="6">
        <v>0</v>
      </c>
      <c r="G1986" s="11">
        <v>0</v>
      </c>
      <c r="H1986" s="6">
        <v>0</v>
      </c>
      <c r="I1986" s="6">
        <v>0</v>
      </c>
      <c r="J1986" s="6">
        <v>0</v>
      </c>
      <c r="K1986" s="7">
        <v>0</v>
      </c>
    </row>
    <row r="1987" spans="1:12" ht="31.5">
      <c r="A1987" s="102"/>
      <c r="B1987" s="99"/>
      <c r="C1987" s="81" t="s">
        <v>211</v>
      </c>
      <c r="D1987" s="6">
        <v>0</v>
      </c>
      <c r="E1987" s="6">
        <v>0</v>
      </c>
      <c r="F1987" s="6">
        <v>0</v>
      </c>
      <c r="G1987" s="11">
        <v>0</v>
      </c>
      <c r="H1987" s="6">
        <v>0</v>
      </c>
      <c r="I1987" s="6">
        <v>0</v>
      </c>
      <c r="J1987" s="6">
        <v>0</v>
      </c>
      <c r="K1987" s="7">
        <v>0</v>
      </c>
    </row>
    <row r="1988" spans="1:12" ht="63">
      <c r="A1988" s="102"/>
      <c r="B1988" s="99"/>
      <c r="C1988" s="81" t="s">
        <v>196</v>
      </c>
      <c r="D1988" s="6">
        <v>0</v>
      </c>
      <c r="E1988" s="6">
        <v>0</v>
      </c>
      <c r="F1988" s="6">
        <v>0</v>
      </c>
      <c r="G1988" s="11">
        <v>0</v>
      </c>
      <c r="H1988" s="6">
        <v>0</v>
      </c>
      <c r="I1988" s="6">
        <v>0</v>
      </c>
      <c r="J1988" s="6">
        <v>0</v>
      </c>
      <c r="K1988" s="7">
        <v>0</v>
      </c>
    </row>
    <row r="1989" spans="1:12" ht="31.5">
      <c r="A1989" s="102"/>
      <c r="B1989" s="99"/>
      <c r="C1989" s="81" t="s">
        <v>212</v>
      </c>
      <c r="D1989" s="6">
        <v>0</v>
      </c>
      <c r="E1989" s="6" t="s">
        <v>227</v>
      </c>
      <c r="F1989" s="6" t="s">
        <v>227</v>
      </c>
      <c r="G1989" s="6" t="s">
        <v>227</v>
      </c>
      <c r="H1989" s="6">
        <v>0</v>
      </c>
      <c r="I1989" s="6">
        <v>0</v>
      </c>
      <c r="J1989" s="6" t="s">
        <v>227</v>
      </c>
      <c r="K1989" s="6" t="s">
        <v>227</v>
      </c>
    </row>
    <row r="1990" spans="1:12" ht="31.5">
      <c r="A1990" s="102"/>
      <c r="B1990" s="99"/>
      <c r="C1990" s="81" t="s">
        <v>213</v>
      </c>
      <c r="D1990" s="6">
        <v>0</v>
      </c>
      <c r="E1990" s="6" t="s">
        <v>227</v>
      </c>
      <c r="F1990" s="6" t="s">
        <v>227</v>
      </c>
      <c r="G1990" s="6" t="s">
        <v>227</v>
      </c>
      <c r="H1990" s="6">
        <v>0</v>
      </c>
      <c r="I1990" s="6">
        <v>0</v>
      </c>
      <c r="J1990" s="6" t="s">
        <v>227</v>
      </c>
      <c r="K1990" s="6" t="s">
        <v>227</v>
      </c>
    </row>
    <row r="1991" spans="1:12" ht="78.75">
      <c r="A1991" s="103"/>
      <c r="B1991" s="100"/>
      <c r="C1991" s="81" t="s">
        <v>206</v>
      </c>
      <c r="D1991" s="6">
        <v>0</v>
      </c>
      <c r="E1991" s="6">
        <v>0</v>
      </c>
      <c r="F1991" s="6">
        <v>0</v>
      </c>
      <c r="G1991" s="6">
        <v>0</v>
      </c>
      <c r="H1991" s="6">
        <v>0</v>
      </c>
      <c r="I1991" s="11">
        <v>0</v>
      </c>
      <c r="J1991" s="11">
        <v>0</v>
      </c>
      <c r="K1991" s="11">
        <v>0</v>
      </c>
    </row>
    <row r="1992" spans="1:12">
      <c r="A1992" s="101" t="s">
        <v>17</v>
      </c>
      <c r="B1992" s="98" t="s">
        <v>190</v>
      </c>
      <c r="C1992" s="1" t="s">
        <v>3</v>
      </c>
      <c r="D1992" s="38">
        <f>D1993+D1995+D1997+D1998+D1999</f>
        <v>14256.7</v>
      </c>
      <c r="E1992" s="39" t="s">
        <v>227</v>
      </c>
      <c r="F1992" s="39" t="s">
        <v>227</v>
      </c>
      <c r="G1992" s="39" t="s">
        <v>227</v>
      </c>
      <c r="H1992" s="38">
        <f>H1993+H1995+H1997+H1998+H1999</f>
        <v>14241.3</v>
      </c>
      <c r="I1992" s="6">
        <f t="shared" ref="I1992" si="618">H1992/D1992*100</f>
        <v>99.891980612624238</v>
      </c>
      <c r="J1992" s="6" t="s">
        <v>227</v>
      </c>
      <c r="K1992" s="6" t="s">
        <v>227</v>
      </c>
    </row>
    <row r="1993" spans="1:12">
      <c r="A1993" s="102"/>
      <c r="B1993" s="99"/>
      <c r="C1993" s="81" t="s">
        <v>4</v>
      </c>
      <c r="D1993" s="6">
        <v>0</v>
      </c>
      <c r="E1993" s="6">
        <v>0</v>
      </c>
      <c r="F1993" s="6">
        <v>0</v>
      </c>
      <c r="G1993" s="11">
        <v>0</v>
      </c>
      <c r="H1993" s="6">
        <v>0</v>
      </c>
      <c r="I1993" s="6">
        <v>0</v>
      </c>
      <c r="J1993" s="6">
        <v>0</v>
      </c>
      <c r="K1993" s="7">
        <v>0</v>
      </c>
    </row>
    <row r="1994" spans="1:12" ht="47.25">
      <c r="A1994" s="102"/>
      <c r="B1994" s="99"/>
      <c r="C1994" s="81" t="s">
        <v>195</v>
      </c>
      <c r="D1994" s="6">
        <v>0</v>
      </c>
      <c r="E1994" s="6">
        <v>0</v>
      </c>
      <c r="F1994" s="6">
        <v>0</v>
      </c>
      <c r="G1994" s="11">
        <v>0</v>
      </c>
      <c r="H1994" s="6">
        <v>0</v>
      </c>
      <c r="I1994" s="6">
        <v>0</v>
      </c>
      <c r="J1994" s="6">
        <v>0</v>
      </c>
      <c r="K1994" s="7">
        <v>0</v>
      </c>
    </row>
    <row r="1995" spans="1:12" ht="31.5">
      <c r="A1995" s="102"/>
      <c r="B1995" s="99"/>
      <c r="C1995" s="81" t="s">
        <v>210</v>
      </c>
      <c r="D1995" s="6">
        <v>14256.7</v>
      </c>
      <c r="E1995" s="6">
        <v>14256.7</v>
      </c>
      <c r="F1995" s="6">
        <v>14256.7</v>
      </c>
      <c r="G1995" s="11">
        <v>14241.3</v>
      </c>
      <c r="H1995" s="11">
        <v>14241.3</v>
      </c>
      <c r="I1995" s="6">
        <f t="shared" ref="I1995" si="619">H1995/D1995*100</f>
        <v>99.891980612624238</v>
      </c>
      <c r="J1995" s="6">
        <f t="shared" ref="J1995" si="620">G1995/E1995*100</f>
        <v>99.891980612624238</v>
      </c>
      <c r="K1995" s="6">
        <f t="shared" ref="K1995" si="621">G1995/F1995*100</f>
        <v>99.891980612624238</v>
      </c>
      <c r="L1995" s="21" t="s">
        <v>374</v>
      </c>
    </row>
    <row r="1996" spans="1:12" ht="63">
      <c r="A1996" s="102"/>
      <c r="B1996" s="99"/>
      <c r="C1996" s="81" t="s">
        <v>196</v>
      </c>
      <c r="D1996" s="6">
        <v>0</v>
      </c>
      <c r="E1996" s="6">
        <v>0</v>
      </c>
      <c r="F1996" s="6">
        <v>0</v>
      </c>
      <c r="G1996" s="11">
        <v>0</v>
      </c>
      <c r="H1996" s="11">
        <v>0</v>
      </c>
      <c r="I1996" s="6">
        <v>0</v>
      </c>
      <c r="J1996" s="6">
        <v>0</v>
      </c>
      <c r="K1996" s="7">
        <v>0</v>
      </c>
    </row>
    <row r="1997" spans="1:12" ht="31.5">
      <c r="A1997" s="102"/>
      <c r="B1997" s="99"/>
      <c r="C1997" s="81" t="s">
        <v>212</v>
      </c>
      <c r="D1997" s="6">
        <v>0</v>
      </c>
      <c r="E1997" s="6" t="s">
        <v>227</v>
      </c>
      <c r="F1997" s="6" t="s">
        <v>227</v>
      </c>
      <c r="G1997" s="6" t="s">
        <v>227</v>
      </c>
      <c r="H1997" s="6">
        <v>0</v>
      </c>
      <c r="I1997" s="6">
        <v>0</v>
      </c>
      <c r="J1997" s="6" t="s">
        <v>227</v>
      </c>
      <c r="K1997" s="6" t="s">
        <v>227</v>
      </c>
    </row>
    <row r="1998" spans="1:12" ht="31.5">
      <c r="A1998" s="102"/>
      <c r="B1998" s="99"/>
      <c r="C1998" s="81" t="s">
        <v>213</v>
      </c>
      <c r="D1998" s="6">
        <v>0</v>
      </c>
      <c r="E1998" s="6" t="s">
        <v>227</v>
      </c>
      <c r="F1998" s="6" t="s">
        <v>227</v>
      </c>
      <c r="G1998" s="6" t="s">
        <v>227</v>
      </c>
      <c r="H1998" s="6">
        <v>0</v>
      </c>
      <c r="I1998" s="6">
        <v>0</v>
      </c>
      <c r="J1998" s="6" t="s">
        <v>227</v>
      </c>
      <c r="K1998" s="6" t="s">
        <v>227</v>
      </c>
    </row>
    <row r="1999" spans="1:12" ht="78.75">
      <c r="A1999" s="103"/>
      <c r="B1999" s="100"/>
      <c r="C1999" s="81" t="s">
        <v>206</v>
      </c>
      <c r="D1999" s="6">
        <v>0</v>
      </c>
      <c r="E1999" s="6">
        <v>0</v>
      </c>
      <c r="F1999" s="6">
        <v>0</v>
      </c>
      <c r="G1999" s="6">
        <v>0</v>
      </c>
      <c r="H1999" s="6">
        <v>0</v>
      </c>
      <c r="I1999" s="11">
        <v>0</v>
      </c>
      <c r="J1999" s="11">
        <v>0</v>
      </c>
      <c r="K1999" s="11">
        <v>0</v>
      </c>
    </row>
    <row r="2000" spans="1:12">
      <c r="A2000" s="101" t="s">
        <v>18</v>
      </c>
      <c r="B2000" s="98" t="s">
        <v>190</v>
      </c>
      <c r="C2000" s="1" t="s">
        <v>3</v>
      </c>
      <c r="D2000" s="38">
        <f>D2001+D2003+D2005+D2006+D2007</f>
        <v>1318.4</v>
      </c>
      <c r="E2000" s="39" t="s">
        <v>227</v>
      </c>
      <c r="F2000" s="39" t="s">
        <v>227</v>
      </c>
      <c r="G2000" s="39" t="s">
        <v>227</v>
      </c>
      <c r="H2000" s="38">
        <f>H2001+H2003+H2005+H2006+H2007</f>
        <v>753</v>
      </c>
      <c r="I2000" s="6">
        <f t="shared" ref="I2000:I2001" si="622">H2000/D2000*100</f>
        <v>57.114684466019419</v>
      </c>
      <c r="J2000" s="6" t="s">
        <v>227</v>
      </c>
      <c r="K2000" s="6" t="s">
        <v>227</v>
      </c>
    </row>
    <row r="2001" spans="1:12">
      <c r="A2001" s="102"/>
      <c r="B2001" s="99"/>
      <c r="C2001" s="81" t="s">
        <v>4</v>
      </c>
      <c r="D2001" s="6">
        <v>1318.4</v>
      </c>
      <c r="E2001" s="6">
        <v>1318.4</v>
      </c>
      <c r="F2001" s="6">
        <v>1318.4</v>
      </c>
      <c r="G2001" s="6">
        <v>753</v>
      </c>
      <c r="H2001" s="6">
        <v>753</v>
      </c>
      <c r="I2001" s="6">
        <f t="shared" si="622"/>
        <v>57.114684466019419</v>
      </c>
      <c r="J2001" s="6">
        <f t="shared" ref="J2001" si="623">G2001/E2001*100</f>
        <v>57.114684466019419</v>
      </c>
      <c r="K2001" s="6">
        <f t="shared" ref="K2001" si="624">G2001/F2001*100</f>
        <v>57.114684466019419</v>
      </c>
      <c r="L2001" s="21" t="s">
        <v>374</v>
      </c>
    </row>
    <row r="2002" spans="1:12" ht="47.25">
      <c r="A2002" s="102"/>
      <c r="B2002" s="99"/>
      <c r="C2002" s="81" t="s">
        <v>195</v>
      </c>
      <c r="D2002" s="6">
        <v>0</v>
      </c>
      <c r="E2002" s="6">
        <v>0</v>
      </c>
      <c r="F2002" s="6">
        <v>0</v>
      </c>
      <c r="G2002" s="11">
        <v>0</v>
      </c>
      <c r="H2002" s="6">
        <v>0</v>
      </c>
      <c r="I2002" s="6">
        <v>0</v>
      </c>
      <c r="J2002" s="6">
        <v>0</v>
      </c>
      <c r="K2002" s="7">
        <v>0</v>
      </c>
    </row>
    <row r="2003" spans="1:12" ht="31.5">
      <c r="A2003" s="102"/>
      <c r="B2003" s="99"/>
      <c r="C2003" s="81" t="s">
        <v>211</v>
      </c>
      <c r="D2003" s="6">
        <v>0</v>
      </c>
      <c r="E2003" s="6">
        <v>0</v>
      </c>
      <c r="F2003" s="6">
        <v>0</v>
      </c>
      <c r="G2003" s="11">
        <v>0</v>
      </c>
      <c r="H2003" s="6">
        <v>0</v>
      </c>
      <c r="I2003" s="6">
        <v>0</v>
      </c>
      <c r="J2003" s="6">
        <v>0</v>
      </c>
      <c r="K2003" s="7">
        <v>0</v>
      </c>
    </row>
    <row r="2004" spans="1:12" ht="63">
      <c r="A2004" s="102"/>
      <c r="B2004" s="99"/>
      <c r="C2004" s="81" t="s">
        <v>196</v>
      </c>
      <c r="D2004" s="6">
        <v>0</v>
      </c>
      <c r="E2004" s="6">
        <v>0</v>
      </c>
      <c r="F2004" s="6">
        <v>0</v>
      </c>
      <c r="G2004" s="11">
        <v>0</v>
      </c>
      <c r="H2004" s="6">
        <v>0</v>
      </c>
      <c r="I2004" s="6">
        <v>0</v>
      </c>
      <c r="J2004" s="6">
        <v>0</v>
      </c>
      <c r="K2004" s="7">
        <v>0</v>
      </c>
    </row>
    <row r="2005" spans="1:12" ht="31.5">
      <c r="A2005" s="102"/>
      <c r="B2005" s="99"/>
      <c r="C2005" s="81" t="s">
        <v>212</v>
      </c>
      <c r="D2005" s="6">
        <v>0</v>
      </c>
      <c r="E2005" s="6" t="s">
        <v>227</v>
      </c>
      <c r="F2005" s="6" t="s">
        <v>227</v>
      </c>
      <c r="G2005" s="6" t="s">
        <v>227</v>
      </c>
      <c r="H2005" s="6">
        <v>0</v>
      </c>
      <c r="I2005" s="6">
        <v>0</v>
      </c>
      <c r="J2005" s="6" t="s">
        <v>227</v>
      </c>
      <c r="K2005" s="6" t="s">
        <v>227</v>
      </c>
    </row>
    <row r="2006" spans="1:12" ht="31.5">
      <c r="A2006" s="102"/>
      <c r="B2006" s="99"/>
      <c r="C2006" s="81" t="s">
        <v>213</v>
      </c>
      <c r="D2006" s="6">
        <v>0</v>
      </c>
      <c r="E2006" s="6" t="s">
        <v>227</v>
      </c>
      <c r="F2006" s="6" t="s">
        <v>227</v>
      </c>
      <c r="G2006" s="6" t="s">
        <v>227</v>
      </c>
      <c r="H2006" s="6">
        <v>0</v>
      </c>
      <c r="I2006" s="6">
        <v>0</v>
      </c>
      <c r="J2006" s="6" t="s">
        <v>227</v>
      </c>
      <c r="K2006" s="6" t="s">
        <v>227</v>
      </c>
    </row>
    <row r="2007" spans="1:12" ht="78.75">
      <c r="A2007" s="103"/>
      <c r="B2007" s="100"/>
      <c r="C2007" s="81" t="s">
        <v>206</v>
      </c>
      <c r="D2007" s="6">
        <v>0</v>
      </c>
      <c r="E2007" s="6">
        <v>0</v>
      </c>
      <c r="F2007" s="6">
        <v>0</v>
      </c>
      <c r="G2007" s="6">
        <v>0</v>
      </c>
      <c r="H2007" s="6">
        <v>0</v>
      </c>
      <c r="I2007" s="11">
        <v>0</v>
      </c>
      <c r="J2007" s="11">
        <v>0</v>
      </c>
      <c r="K2007" s="11">
        <v>0</v>
      </c>
    </row>
    <row r="2008" spans="1:12">
      <c r="A2008" s="101" t="s">
        <v>19</v>
      </c>
      <c r="B2008" s="98" t="s">
        <v>190</v>
      </c>
      <c r="C2008" s="1" t="s">
        <v>3</v>
      </c>
      <c r="D2008" s="38">
        <f>D2009+D2011+D2013+D2014+D2015</f>
        <v>136429.5</v>
      </c>
      <c r="E2008" s="39" t="s">
        <v>227</v>
      </c>
      <c r="F2008" s="39" t="s">
        <v>227</v>
      </c>
      <c r="G2008" s="39" t="s">
        <v>227</v>
      </c>
      <c r="H2008" s="38">
        <f>H2009+H2011+H2013+H2014+H2015</f>
        <v>118483.6</v>
      </c>
      <c r="I2008" s="6">
        <f t="shared" ref="I2008:I2009" si="625">H2008/D2008*100</f>
        <v>86.846026702436063</v>
      </c>
      <c r="J2008" s="6" t="s">
        <v>227</v>
      </c>
      <c r="K2008" s="6" t="s">
        <v>227</v>
      </c>
    </row>
    <row r="2009" spans="1:12">
      <c r="A2009" s="102"/>
      <c r="B2009" s="99"/>
      <c r="C2009" s="81" t="s">
        <v>4</v>
      </c>
      <c r="D2009" s="6">
        <v>136429.5</v>
      </c>
      <c r="E2009" s="6">
        <v>136429.5</v>
      </c>
      <c r="F2009" s="6">
        <v>136429.5</v>
      </c>
      <c r="G2009" s="6">
        <v>118483.6</v>
      </c>
      <c r="H2009" s="6">
        <v>118483.6</v>
      </c>
      <c r="I2009" s="6">
        <f t="shared" si="625"/>
        <v>86.846026702436063</v>
      </c>
      <c r="J2009" s="6">
        <f t="shared" ref="J2009" si="626">G2009/E2009*100</f>
        <v>86.846026702436063</v>
      </c>
      <c r="K2009" s="6">
        <f t="shared" ref="K2009" si="627">G2009/F2009*100</f>
        <v>86.846026702436063</v>
      </c>
      <c r="L2009" s="21" t="s">
        <v>374</v>
      </c>
    </row>
    <row r="2010" spans="1:12" ht="47.25">
      <c r="A2010" s="102"/>
      <c r="B2010" s="99"/>
      <c r="C2010" s="81" t="s">
        <v>195</v>
      </c>
      <c r="D2010" s="6">
        <v>0</v>
      </c>
      <c r="E2010" s="6">
        <v>0</v>
      </c>
      <c r="F2010" s="6">
        <v>0</v>
      </c>
      <c r="G2010" s="11">
        <v>0</v>
      </c>
      <c r="H2010" s="6">
        <v>0</v>
      </c>
      <c r="I2010" s="6">
        <v>0</v>
      </c>
      <c r="J2010" s="6">
        <v>0</v>
      </c>
      <c r="K2010" s="7">
        <v>0</v>
      </c>
    </row>
    <row r="2011" spans="1:12" ht="31.5">
      <c r="A2011" s="102"/>
      <c r="B2011" s="99"/>
      <c r="C2011" s="81" t="s">
        <v>9</v>
      </c>
      <c r="D2011" s="6">
        <v>0</v>
      </c>
      <c r="E2011" s="6">
        <v>0</v>
      </c>
      <c r="F2011" s="6">
        <f>D2011+E2011</f>
        <v>0</v>
      </c>
      <c r="G2011" s="6">
        <v>0</v>
      </c>
      <c r="H2011" s="6">
        <v>0</v>
      </c>
      <c r="I2011" s="6">
        <v>0</v>
      </c>
      <c r="J2011" s="6">
        <v>0</v>
      </c>
      <c r="K2011" s="7">
        <v>0</v>
      </c>
    </row>
    <row r="2012" spans="1:12" ht="63">
      <c r="A2012" s="102"/>
      <c r="B2012" s="99"/>
      <c r="C2012" s="81" t="s">
        <v>196</v>
      </c>
      <c r="D2012" s="6">
        <v>0</v>
      </c>
      <c r="E2012" s="6">
        <v>0</v>
      </c>
      <c r="F2012" s="6">
        <v>0</v>
      </c>
      <c r="G2012" s="11">
        <v>0</v>
      </c>
      <c r="H2012" s="6">
        <v>0</v>
      </c>
      <c r="I2012" s="6">
        <v>0</v>
      </c>
      <c r="J2012" s="6">
        <v>0</v>
      </c>
      <c r="K2012" s="7">
        <v>0</v>
      </c>
    </row>
    <row r="2013" spans="1:12" ht="31.5">
      <c r="A2013" s="102"/>
      <c r="B2013" s="99"/>
      <c r="C2013" s="81" t="s">
        <v>212</v>
      </c>
      <c r="D2013" s="6">
        <v>0</v>
      </c>
      <c r="E2013" s="6" t="s">
        <v>227</v>
      </c>
      <c r="F2013" s="6" t="s">
        <v>227</v>
      </c>
      <c r="G2013" s="6" t="s">
        <v>227</v>
      </c>
      <c r="H2013" s="6">
        <v>0</v>
      </c>
      <c r="I2013" s="6">
        <v>0</v>
      </c>
      <c r="J2013" s="6" t="s">
        <v>227</v>
      </c>
      <c r="K2013" s="6" t="s">
        <v>227</v>
      </c>
    </row>
    <row r="2014" spans="1:12" ht="31.5">
      <c r="A2014" s="102"/>
      <c r="B2014" s="99"/>
      <c r="C2014" s="81" t="s">
        <v>213</v>
      </c>
      <c r="D2014" s="6">
        <v>0</v>
      </c>
      <c r="E2014" s="6" t="s">
        <v>227</v>
      </c>
      <c r="F2014" s="6" t="s">
        <v>227</v>
      </c>
      <c r="G2014" s="6" t="s">
        <v>227</v>
      </c>
      <c r="H2014" s="6">
        <v>0</v>
      </c>
      <c r="I2014" s="6">
        <v>0</v>
      </c>
      <c r="J2014" s="6" t="s">
        <v>227</v>
      </c>
      <c r="K2014" s="6" t="s">
        <v>227</v>
      </c>
    </row>
    <row r="2015" spans="1:12" ht="78.75">
      <c r="A2015" s="103"/>
      <c r="B2015" s="100"/>
      <c r="C2015" s="81" t="s">
        <v>206</v>
      </c>
      <c r="D2015" s="6">
        <v>0</v>
      </c>
      <c r="E2015" s="6">
        <v>0</v>
      </c>
      <c r="F2015" s="6">
        <v>0</v>
      </c>
      <c r="G2015" s="6">
        <v>0</v>
      </c>
      <c r="H2015" s="6">
        <v>0</v>
      </c>
      <c r="I2015" s="11">
        <v>0</v>
      </c>
      <c r="J2015" s="11">
        <v>0</v>
      </c>
      <c r="K2015" s="11">
        <v>0</v>
      </c>
    </row>
    <row r="2016" spans="1:12">
      <c r="A2016" s="101" t="s">
        <v>20</v>
      </c>
      <c r="B2016" s="98" t="s">
        <v>190</v>
      </c>
      <c r="C2016" s="1" t="s">
        <v>3</v>
      </c>
      <c r="D2016" s="38">
        <f>D2017+D2019+D2021+D2022+D2023</f>
        <v>135303.9</v>
      </c>
      <c r="E2016" s="39" t="s">
        <v>227</v>
      </c>
      <c r="F2016" s="39" t="s">
        <v>227</v>
      </c>
      <c r="G2016" s="39" t="s">
        <v>227</v>
      </c>
      <c r="H2016" s="38">
        <f>H2017+H2019+H2021+H2022+H2023</f>
        <v>107733</v>
      </c>
      <c r="I2016" s="6">
        <f t="shared" ref="I2016:I2017" si="628">H2016/D2016*100</f>
        <v>79.622982042646228</v>
      </c>
      <c r="J2016" s="6" t="s">
        <v>227</v>
      </c>
      <c r="K2016" s="6" t="s">
        <v>227</v>
      </c>
    </row>
    <row r="2017" spans="1:12">
      <c r="A2017" s="102"/>
      <c r="B2017" s="99"/>
      <c r="C2017" s="81" t="s">
        <v>4</v>
      </c>
      <c r="D2017" s="6">
        <v>135303.9</v>
      </c>
      <c r="E2017" s="6">
        <v>135303.9</v>
      </c>
      <c r="F2017" s="6">
        <v>135303.9</v>
      </c>
      <c r="G2017" s="6">
        <v>107733</v>
      </c>
      <c r="H2017" s="6">
        <v>107733</v>
      </c>
      <c r="I2017" s="6">
        <f t="shared" si="628"/>
        <v>79.622982042646228</v>
      </c>
      <c r="J2017" s="6">
        <f t="shared" ref="J2017" si="629">G2017/E2017*100</f>
        <v>79.622982042646228</v>
      </c>
      <c r="K2017" s="6">
        <f t="shared" ref="K2017" si="630">G2017/F2017*100</f>
        <v>79.622982042646228</v>
      </c>
      <c r="L2017" s="21" t="s">
        <v>375</v>
      </c>
    </row>
    <row r="2018" spans="1:12" ht="47.25">
      <c r="A2018" s="102"/>
      <c r="B2018" s="99"/>
      <c r="C2018" s="81" t="s">
        <v>195</v>
      </c>
      <c r="D2018" s="6">
        <v>0</v>
      </c>
      <c r="E2018" s="6">
        <v>0</v>
      </c>
      <c r="F2018" s="6">
        <v>0</v>
      </c>
      <c r="G2018" s="11">
        <v>0</v>
      </c>
      <c r="H2018" s="6">
        <v>0</v>
      </c>
      <c r="I2018" s="6">
        <v>0</v>
      </c>
      <c r="J2018" s="6">
        <v>0</v>
      </c>
      <c r="K2018" s="7">
        <v>0</v>
      </c>
    </row>
    <row r="2019" spans="1:12" ht="31.5">
      <c r="A2019" s="102"/>
      <c r="B2019" s="99"/>
      <c r="C2019" s="81" t="s">
        <v>211</v>
      </c>
      <c r="D2019" s="6">
        <v>0</v>
      </c>
      <c r="E2019" s="6">
        <v>0</v>
      </c>
      <c r="F2019" s="6">
        <v>0</v>
      </c>
      <c r="G2019" s="6">
        <v>0</v>
      </c>
      <c r="H2019" s="6">
        <v>0</v>
      </c>
      <c r="I2019" s="6">
        <v>0</v>
      </c>
      <c r="J2019" s="6">
        <v>0</v>
      </c>
      <c r="K2019" s="7">
        <v>0</v>
      </c>
    </row>
    <row r="2020" spans="1:12" ht="63">
      <c r="A2020" s="102"/>
      <c r="B2020" s="99"/>
      <c r="C2020" s="81" t="s">
        <v>196</v>
      </c>
      <c r="D2020" s="6">
        <v>0</v>
      </c>
      <c r="E2020" s="6">
        <v>0</v>
      </c>
      <c r="F2020" s="6">
        <v>0</v>
      </c>
      <c r="G2020" s="11">
        <v>0</v>
      </c>
      <c r="H2020" s="6">
        <v>0</v>
      </c>
      <c r="I2020" s="6">
        <v>0</v>
      </c>
      <c r="J2020" s="6">
        <v>0</v>
      </c>
      <c r="K2020" s="7">
        <v>0</v>
      </c>
    </row>
    <row r="2021" spans="1:12" ht="31.5">
      <c r="A2021" s="102"/>
      <c r="B2021" s="99"/>
      <c r="C2021" s="81" t="s">
        <v>212</v>
      </c>
      <c r="D2021" s="6">
        <v>0</v>
      </c>
      <c r="E2021" s="6" t="s">
        <v>227</v>
      </c>
      <c r="F2021" s="6" t="s">
        <v>227</v>
      </c>
      <c r="G2021" s="6" t="s">
        <v>227</v>
      </c>
      <c r="H2021" s="6">
        <v>0</v>
      </c>
      <c r="I2021" s="6">
        <v>0</v>
      </c>
      <c r="J2021" s="6" t="s">
        <v>227</v>
      </c>
      <c r="K2021" s="6" t="s">
        <v>227</v>
      </c>
    </row>
    <row r="2022" spans="1:12" ht="31.5">
      <c r="A2022" s="102"/>
      <c r="B2022" s="99"/>
      <c r="C2022" s="81" t="s">
        <v>213</v>
      </c>
      <c r="D2022" s="6">
        <v>0</v>
      </c>
      <c r="E2022" s="6" t="s">
        <v>227</v>
      </c>
      <c r="F2022" s="6" t="s">
        <v>227</v>
      </c>
      <c r="G2022" s="6" t="s">
        <v>227</v>
      </c>
      <c r="H2022" s="6">
        <v>0</v>
      </c>
      <c r="I2022" s="6">
        <v>0</v>
      </c>
      <c r="J2022" s="6" t="s">
        <v>227</v>
      </c>
      <c r="K2022" s="6" t="s">
        <v>227</v>
      </c>
    </row>
    <row r="2023" spans="1:12" ht="78.75">
      <c r="A2023" s="103"/>
      <c r="B2023" s="100"/>
      <c r="C2023" s="81" t="s">
        <v>206</v>
      </c>
      <c r="D2023" s="6">
        <v>0</v>
      </c>
      <c r="E2023" s="6">
        <v>0</v>
      </c>
      <c r="F2023" s="6">
        <v>0</v>
      </c>
      <c r="G2023" s="6">
        <v>0</v>
      </c>
      <c r="H2023" s="6">
        <v>0</v>
      </c>
      <c r="I2023" s="11">
        <v>0</v>
      </c>
      <c r="J2023" s="11">
        <v>0</v>
      </c>
      <c r="K2023" s="11">
        <v>0</v>
      </c>
    </row>
    <row r="2024" spans="1:12">
      <c r="A2024" s="101" t="s">
        <v>21</v>
      </c>
      <c r="B2024" s="98" t="s">
        <v>190</v>
      </c>
      <c r="C2024" s="1" t="s">
        <v>3</v>
      </c>
      <c r="D2024" s="38">
        <f>D2025+D2027+D2029+D2030+D2031</f>
        <v>521988.3</v>
      </c>
      <c r="E2024" s="39" t="s">
        <v>227</v>
      </c>
      <c r="F2024" s="39" t="s">
        <v>227</v>
      </c>
      <c r="G2024" s="39" t="s">
        <v>227</v>
      </c>
      <c r="H2024" s="38">
        <f>H2025+H2027+H2029+H2030+H2031</f>
        <v>443920.1</v>
      </c>
      <c r="I2024" s="6">
        <f t="shared" ref="I2024:I2025" si="631">H2024/D2024*100</f>
        <v>85.044070911167935</v>
      </c>
      <c r="J2024" s="6" t="s">
        <v>227</v>
      </c>
      <c r="K2024" s="6" t="s">
        <v>227</v>
      </c>
    </row>
    <row r="2025" spans="1:12">
      <c r="A2025" s="102"/>
      <c r="B2025" s="99"/>
      <c r="C2025" s="81" t="s">
        <v>4</v>
      </c>
      <c r="D2025" s="6">
        <v>521988.3</v>
      </c>
      <c r="E2025" s="6">
        <v>521988.3</v>
      </c>
      <c r="F2025" s="6">
        <v>521988.3</v>
      </c>
      <c r="G2025" s="6">
        <v>443920.1</v>
      </c>
      <c r="H2025" s="6">
        <v>443920.1</v>
      </c>
      <c r="I2025" s="6">
        <f t="shared" si="631"/>
        <v>85.044070911167935</v>
      </c>
      <c r="J2025" s="6">
        <f t="shared" ref="J2025" si="632">G2025/E2025*100</f>
        <v>85.044070911167935</v>
      </c>
      <c r="K2025" s="6">
        <f t="shared" ref="K2025" si="633">G2025/F2025*100</f>
        <v>85.044070911167935</v>
      </c>
      <c r="L2025" s="21" t="s">
        <v>374</v>
      </c>
    </row>
    <row r="2026" spans="1:12" ht="47.25">
      <c r="A2026" s="102"/>
      <c r="B2026" s="99"/>
      <c r="C2026" s="81" t="s">
        <v>195</v>
      </c>
      <c r="D2026" s="6">
        <v>0</v>
      </c>
      <c r="E2026" s="6">
        <v>0</v>
      </c>
      <c r="F2026" s="6">
        <v>0</v>
      </c>
      <c r="G2026" s="11">
        <v>0</v>
      </c>
      <c r="H2026" s="6">
        <v>0</v>
      </c>
      <c r="I2026" s="6">
        <v>0</v>
      </c>
      <c r="J2026" s="6">
        <v>0</v>
      </c>
      <c r="K2026" s="7">
        <v>0</v>
      </c>
    </row>
    <row r="2027" spans="1:12" ht="31.5">
      <c r="A2027" s="102"/>
      <c r="B2027" s="99"/>
      <c r="C2027" s="81" t="s">
        <v>9</v>
      </c>
      <c r="D2027" s="6">
        <v>0</v>
      </c>
      <c r="E2027" s="6">
        <v>0</v>
      </c>
      <c r="F2027" s="6">
        <v>0</v>
      </c>
      <c r="G2027" s="11">
        <v>0</v>
      </c>
      <c r="H2027" s="6">
        <v>0</v>
      </c>
      <c r="I2027" s="6">
        <v>0</v>
      </c>
      <c r="J2027" s="6">
        <v>0</v>
      </c>
      <c r="K2027" s="7">
        <v>0</v>
      </c>
    </row>
    <row r="2028" spans="1:12" ht="63">
      <c r="A2028" s="102"/>
      <c r="B2028" s="99"/>
      <c r="C2028" s="81" t="s">
        <v>196</v>
      </c>
      <c r="D2028" s="6">
        <v>0</v>
      </c>
      <c r="E2028" s="6">
        <v>0</v>
      </c>
      <c r="F2028" s="6">
        <v>0</v>
      </c>
      <c r="G2028" s="11">
        <v>0</v>
      </c>
      <c r="H2028" s="6">
        <v>0</v>
      </c>
      <c r="I2028" s="6">
        <v>0</v>
      </c>
      <c r="J2028" s="6">
        <v>0</v>
      </c>
      <c r="K2028" s="7">
        <v>0</v>
      </c>
    </row>
    <row r="2029" spans="1:12" ht="31.5">
      <c r="A2029" s="102"/>
      <c r="B2029" s="99"/>
      <c r="C2029" s="81" t="s">
        <v>212</v>
      </c>
      <c r="D2029" s="6">
        <v>0</v>
      </c>
      <c r="E2029" s="6" t="s">
        <v>227</v>
      </c>
      <c r="F2029" s="6" t="s">
        <v>227</v>
      </c>
      <c r="G2029" s="6" t="s">
        <v>227</v>
      </c>
      <c r="H2029" s="6">
        <v>0</v>
      </c>
      <c r="I2029" s="6">
        <v>0</v>
      </c>
      <c r="J2029" s="6" t="s">
        <v>227</v>
      </c>
      <c r="K2029" s="6" t="s">
        <v>227</v>
      </c>
    </row>
    <row r="2030" spans="1:12" ht="31.5">
      <c r="A2030" s="102"/>
      <c r="B2030" s="99"/>
      <c r="C2030" s="81" t="s">
        <v>213</v>
      </c>
      <c r="D2030" s="6">
        <v>0</v>
      </c>
      <c r="E2030" s="6" t="s">
        <v>227</v>
      </c>
      <c r="F2030" s="6" t="s">
        <v>227</v>
      </c>
      <c r="G2030" s="6" t="s">
        <v>227</v>
      </c>
      <c r="H2030" s="6">
        <v>0</v>
      </c>
      <c r="I2030" s="6">
        <v>0</v>
      </c>
      <c r="J2030" s="6" t="s">
        <v>227</v>
      </c>
      <c r="K2030" s="6" t="s">
        <v>227</v>
      </c>
    </row>
    <row r="2031" spans="1:12" ht="78.75">
      <c r="A2031" s="103"/>
      <c r="B2031" s="100"/>
      <c r="C2031" s="81" t="s">
        <v>206</v>
      </c>
      <c r="D2031" s="6">
        <v>0</v>
      </c>
      <c r="E2031" s="6">
        <v>0</v>
      </c>
      <c r="F2031" s="6">
        <v>0</v>
      </c>
      <c r="G2031" s="6">
        <v>0</v>
      </c>
      <c r="H2031" s="6">
        <v>0</v>
      </c>
      <c r="I2031" s="11">
        <v>0</v>
      </c>
      <c r="J2031" s="11">
        <v>0</v>
      </c>
      <c r="K2031" s="11">
        <v>0</v>
      </c>
    </row>
    <row r="2032" spans="1:12">
      <c r="A2032" s="101" t="s">
        <v>22</v>
      </c>
      <c r="B2032" s="98" t="s">
        <v>190</v>
      </c>
      <c r="C2032" s="1" t="s">
        <v>3</v>
      </c>
      <c r="D2032" s="38">
        <f>D2033+D2035+D2037+D2038+D2039</f>
        <v>1667.8</v>
      </c>
      <c r="E2032" s="39" t="s">
        <v>227</v>
      </c>
      <c r="F2032" s="39" t="s">
        <v>227</v>
      </c>
      <c r="G2032" s="39" t="s">
        <v>227</v>
      </c>
      <c r="H2032" s="38">
        <f>H2033+H2035+H2037+H2038+H2039</f>
        <v>1667.8</v>
      </c>
      <c r="I2032" s="6">
        <f t="shared" ref="I2032:I2033" si="634">H2032/D2032*100</f>
        <v>100</v>
      </c>
      <c r="J2032" s="6" t="s">
        <v>227</v>
      </c>
      <c r="K2032" s="6" t="s">
        <v>227</v>
      </c>
    </row>
    <row r="2033" spans="1:11">
      <c r="A2033" s="102"/>
      <c r="B2033" s="99"/>
      <c r="C2033" s="81" t="s">
        <v>4</v>
      </c>
      <c r="D2033" s="6">
        <v>1667.8</v>
      </c>
      <c r="E2033" s="6">
        <v>1667.8</v>
      </c>
      <c r="F2033" s="6">
        <v>1667.8</v>
      </c>
      <c r="G2033" s="6">
        <v>1667.8</v>
      </c>
      <c r="H2033" s="6">
        <v>1667.8</v>
      </c>
      <c r="I2033" s="6">
        <f t="shared" si="634"/>
        <v>100</v>
      </c>
      <c r="J2033" s="6">
        <f t="shared" ref="J2033" si="635">G2033/E2033*100</f>
        <v>100</v>
      </c>
      <c r="K2033" s="6">
        <f t="shared" ref="K2033" si="636">G2033/F2033*100</f>
        <v>100</v>
      </c>
    </row>
    <row r="2034" spans="1:11" ht="47.25">
      <c r="A2034" s="102"/>
      <c r="B2034" s="99"/>
      <c r="C2034" s="81" t="s">
        <v>195</v>
      </c>
      <c r="D2034" s="6">
        <v>0</v>
      </c>
      <c r="E2034" s="6">
        <v>0</v>
      </c>
      <c r="F2034" s="6">
        <v>0</v>
      </c>
      <c r="G2034" s="11">
        <v>0</v>
      </c>
      <c r="H2034" s="6">
        <v>0</v>
      </c>
      <c r="I2034" s="6">
        <v>0</v>
      </c>
      <c r="J2034" s="6">
        <v>0</v>
      </c>
      <c r="K2034" s="7">
        <v>0</v>
      </c>
    </row>
    <row r="2035" spans="1:11" ht="31.5">
      <c r="A2035" s="102"/>
      <c r="B2035" s="99"/>
      <c r="C2035" s="81" t="s">
        <v>9</v>
      </c>
      <c r="D2035" s="6">
        <v>0</v>
      </c>
      <c r="E2035" s="6">
        <v>0</v>
      </c>
      <c r="F2035" s="6">
        <v>0</v>
      </c>
      <c r="G2035" s="11">
        <v>0</v>
      </c>
      <c r="H2035" s="6">
        <v>0</v>
      </c>
      <c r="I2035" s="6">
        <v>0</v>
      </c>
      <c r="J2035" s="6">
        <v>0</v>
      </c>
      <c r="K2035" s="7">
        <v>0</v>
      </c>
    </row>
    <row r="2036" spans="1:11" ht="63">
      <c r="A2036" s="102"/>
      <c r="B2036" s="99"/>
      <c r="C2036" s="81" t="s">
        <v>196</v>
      </c>
      <c r="D2036" s="6">
        <v>0</v>
      </c>
      <c r="E2036" s="6">
        <v>0</v>
      </c>
      <c r="F2036" s="6">
        <v>0</v>
      </c>
      <c r="G2036" s="11">
        <v>0</v>
      </c>
      <c r="H2036" s="6">
        <v>0</v>
      </c>
      <c r="I2036" s="6">
        <v>0</v>
      </c>
      <c r="J2036" s="6">
        <v>0</v>
      </c>
      <c r="K2036" s="7">
        <v>0</v>
      </c>
    </row>
    <row r="2037" spans="1:11" ht="31.5">
      <c r="A2037" s="102"/>
      <c r="B2037" s="99"/>
      <c r="C2037" s="81" t="s">
        <v>212</v>
      </c>
      <c r="D2037" s="6">
        <v>0</v>
      </c>
      <c r="E2037" s="6" t="s">
        <v>227</v>
      </c>
      <c r="F2037" s="6" t="s">
        <v>227</v>
      </c>
      <c r="G2037" s="6" t="s">
        <v>227</v>
      </c>
      <c r="H2037" s="6">
        <v>0</v>
      </c>
      <c r="I2037" s="6">
        <v>0</v>
      </c>
      <c r="J2037" s="6" t="s">
        <v>227</v>
      </c>
      <c r="K2037" s="6" t="s">
        <v>227</v>
      </c>
    </row>
    <row r="2038" spans="1:11" ht="31.5">
      <c r="A2038" s="102"/>
      <c r="B2038" s="99"/>
      <c r="C2038" s="81" t="s">
        <v>213</v>
      </c>
      <c r="D2038" s="6">
        <v>0</v>
      </c>
      <c r="E2038" s="6" t="s">
        <v>227</v>
      </c>
      <c r="F2038" s="6" t="s">
        <v>227</v>
      </c>
      <c r="G2038" s="6" t="s">
        <v>227</v>
      </c>
      <c r="H2038" s="6">
        <v>0</v>
      </c>
      <c r="I2038" s="6">
        <v>0</v>
      </c>
      <c r="J2038" s="6" t="s">
        <v>227</v>
      </c>
      <c r="K2038" s="6" t="s">
        <v>227</v>
      </c>
    </row>
    <row r="2039" spans="1:11" ht="78.75">
      <c r="A2039" s="103"/>
      <c r="B2039" s="100"/>
      <c r="C2039" s="81" t="s">
        <v>206</v>
      </c>
      <c r="D2039" s="6">
        <v>0</v>
      </c>
      <c r="E2039" s="6">
        <v>0</v>
      </c>
      <c r="F2039" s="6">
        <v>0</v>
      </c>
      <c r="G2039" s="6">
        <v>0</v>
      </c>
      <c r="H2039" s="6">
        <v>0</v>
      </c>
      <c r="I2039" s="11">
        <v>0</v>
      </c>
      <c r="J2039" s="11">
        <v>0</v>
      </c>
      <c r="K2039" s="11">
        <v>0</v>
      </c>
    </row>
    <row r="2040" spans="1:11" hidden="1">
      <c r="A2040" s="101" t="s">
        <v>23</v>
      </c>
      <c r="B2040" s="98" t="s">
        <v>190</v>
      </c>
      <c r="C2040" s="1" t="s">
        <v>3</v>
      </c>
      <c r="D2040" s="38">
        <f>D2041+D2043+D2045+D2046+D2047</f>
        <v>0</v>
      </c>
      <c r="E2040" s="39" t="s">
        <v>227</v>
      </c>
      <c r="F2040" s="39" t="s">
        <v>227</v>
      </c>
      <c r="G2040" s="39" t="s">
        <v>227</v>
      </c>
      <c r="H2040" s="38">
        <f>H2041+H2043+H2045+H2046+H2047</f>
        <v>0</v>
      </c>
      <c r="I2040" s="6">
        <v>0</v>
      </c>
      <c r="J2040" s="6" t="s">
        <v>227</v>
      </c>
      <c r="K2040" s="6" t="s">
        <v>227</v>
      </c>
    </row>
    <row r="2041" spans="1:11" hidden="1">
      <c r="A2041" s="102"/>
      <c r="B2041" s="99"/>
      <c r="C2041" s="81" t="s">
        <v>4</v>
      </c>
      <c r="D2041" s="6">
        <v>0</v>
      </c>
      <c r="E2041" s="6">
        <v>0</v>
      </c>
      <c r="F2041" s="6">
        <v>0</v>
      </c>
      <c r="G2041" s="11">
        <v>0</v>
      </c>
      <c r="H2041" s="6">
        <v>0</v>
      </c>
      <c r="I2041" s="6">
        <v>0</v>
      </c>
      <c r="J2041" s="6">
        <v>0</v>
      </c>
      <c r="K2041" s="7">
        <v>0</v>
      </c>
    </row>
    <row r="2042" spans="1:11" ht="47.25" hidden="1">
      <c r="A2042" s="102"/>
      <c r="B2042" s="99"/>
      <c r="C2042" s="81" t="s">
        <v>195</v>
      </c>
      <c r="D2042" s="6">
        <v>0</v>
      </c>
      <c r="E2042" s="6">
        <v>0</v>
      </c>
      <c r="F2042" s="6">
        <v>0</v>
      </c>
      <c r="G2042" s="11">
        <v>0</v>
      </c>
      <c r="H2042" s="6">
        <v>0</v>
      </c>
      <c r="I2042" s="6">
        <v>0</v>
      </c>
      <c r="J2042" s="6">
        <v>0</v>
      </c>
      <c r="K2042" s="7">
        <v>0</v>
      </c>
    </row>
    <row r="2043" spans="1:11" ht="31.5" hidden="1">
      <c r="A2043" s="102"/>
      <c r="B2043" s="99"/>
      <c r="C2043" s="81" t="s">
        <v>9</v>
      </c>
      <c r="D2043" s="6">
        <v>0</v>
      </c>
      <c r="E2043" s="6">
        <v>0</v>
      </c>
      <c r="F2043" s="6">
        <v>0</v>
      </c>
      <c r="G2043" s="11">
        <v>0</v>
      </c>
      <c r="H2043" s="6">
        <v>0</v>
      </c>
      <c r="I2043" s="6">
        <v>0</v>
      </c>
      <c r="J2043" s="6">
        <v>0</v>
      </c>
      <c r="K2043" s="7">
        <v>0</v>
      </c>
    </row>
    <row r="2044" spans="1:11" ht="63" hidden="1">
      <c r="A2044" s="102"/>
      <c r="B2044" s="99"/>
      <c r="C2044" s="81" t="s">
        <v>196</v>
      </c>
      <c r="D2044" s="6">
        <v>0</v>
      </c>
      <c r="E2044" s="6">
        <v>0</v>
      </c>
      <c r="F2044" s="6">
        <v>0</v>
      </c>
      <c r="G2044" s="11">
        <v>0</v>
      </c>
      <c r="H2044" s="6">
        <v>0</v>
      </c>
      <c r="I2044" s="6">
        <v>0</v>
      </c>
      <c r="J2044" s="6">
        <v>0</v>
      </c>
      <c r="K2044" s="7">
        <v>0</v>
      </c>
    </row>
    <row r="2045" spans="1:11" ht="31.5" hidden="1">
      <c r="A2045" s="102"/>
      <c r="B2045" s="99"/>
      <c r="C2045" s="81" t="s">
        <v>212</v>
      </c>
      <c r="D2045" s="6">
        <v>0</v>
      </c>
      <c r="E2045" s="6" t="s">
        <v>227</v>
      </c>
      <c r="F2045" s="6" t="s">
        <v>227</v>
      </c>
      <c r="G2045" s="6" t="s">
        <v>227</v>
      </c>
      <c r="H2045" s="6">
        <v>0</v>
      </c>
      <c r="I2045" s="6">
        <v>0</v>
      </c>
      <c r="J2045" s="6" t="s">
        <v>227</v>
      </c>
      <c r="K2045" s="6" t="s">
        <v>227</v>
      </c>
    </row>
    <row r="2046" spans="1:11" ht="31.5" hidden="1">
      <c r="A2046" s="102"/>
      <c r="B2046" s="99"/>
      <c r="C2046" s="81" t="s">
        <v>213</v>
      </c>
      <c r="D2046" s="6">
        <v>0</v>
      </c>
      <c r="E2046" s="6" t="s">
        <v>227</v>
      </c>
      <c r="F2046" s="6" t="s">
        <v>227</v>
      </c>
      <c r="G2046" s="6" t="s">
        <v>227</v>
      </c>
      <c r="H2046" s="6">
        <v>0</v>
      </c>
      <c r="I2046" s="6">
        <v>0</v>
      </c>
      <c r="J2046" s="6" t="s">
        <v>227</v>
      </c>
      <c r="K2046" s="6" t="s">
        <v>227</v>
      </c>
    </row>
    <row r="2047" spans="1:11" ht="78.75" hidden="1">
      <c r="A2047" s="103"/>
      <c r="B2047" s="100"/>
      <c r="C2047" s="81" t="s">
        <v>206</v>
      </c>
      <c r="D2047" s="6">
        <v>0</v>
      </c>
      <c r="E2047" s="6">
        <v>0</v>
      </c>
      <c r="F2047" s="6">
        <v>0</v>
      </c>
      <c r="G2047" s="6">
        <v>0</v>
      </c>
      <c r="H2047" s="6">
        <v>0</v>
      </c>
      <c r="I2047" s="11">
        <v>0</v>
      </c>
      <c r="J2047" s="11">
        <v>0</v>
      </c>
      <c r="K2047" s="11">
        <v>0</v>
      </c>
    </row>
    <row r="2048" spans="1:11">
      <c r="A2048" s="95" t="s">
        <v>14</v>
      </c>
      <c r="B2048" s="98" t="s">
        <v>228</v>
      </c>
      <c r="C2048" s="1" t="s">
        <v>3</v>
      </c>
      <c r="D2048" s="38">
        <f>D2049+D2051+D2053+D2054+D2055</f>
        <v>1346</v>
      </c>
      <c r="E2048" s="39" t="s">
        <v>227</v>
      </c>
      <c r="F2048" s="39" t="s">
        <v>227</v>
      </c>
      <c r="G2048" s="39" t="s">
        <v>227</v>
      </c>
      <c r="H2048" s="38">
        <f>H2049+H2051+H2053+H2054+H2055</f>
        <v>1346</v>
      </c>
      <c r="I2048" s="6">
        <f>H2048/D2048*100</f>
        <v>100</v>
      </c>
      <c r="J2048" s="6" t="s">
        <v>227</v>
      </c>
      <c r="K2048" s="6" t="s">
        <v>227</v>
      </c>
    </row>
    <row r="2049" spans="1:11">
      <c r="A2049" s="96"/>
      <c r="B2049" s="99"/>
      <c r="C2049" s="81" t="s">
        <v>4</v>
      </c>
      <c r="D2049" s="6">
        <f>D2058+D2098+D2138+D2298</f>
        <v>1346</v>
      </c>
      <c r="E2049" s="6">
        <f t="shared" ref="E2049:H2049" si="637">E2058+E2098+E2138+E2298</f>
        <v>1346</v>
      </c>
      <c r="F2049" s="6">
        <f t="shared" si="637"/>
        <v>1346</v>
      </c>
      <c r="G2049" s="6">
        <f t="shared" si="637"/>
        <v>1346</v>
      </c>
      <c r="H2049" s="6">
        <f t="shared" si="637"/>
        <v>1346</v>
      </c>
      <c r="I2049" s="6">
        <f>H2049/D2049*100</f>
        <v>100</v>
      </c>
      <c r="J2049" s="6">
        <f>G2049/E2049*100</f>
        <v>100</v>
      </c>
      <c r="K2049" s="7">
        <f>G2049/F2049*100</f>
        <v>100</v>
      </c>
    </row>
    <row r="2050" spans="1:11" ht="47.25">
      <c r="A2050" s="96"/>
      <c r="B2050" s="99"/>
      <c r="C2050" s="81" t="s">
        <v>195</v>
      </c>
      <c r="D2050" s="6">
        <f t="shared" ref="D2050:H2055" si="638">D2059+D2099+D2139+D2299</f>
        <v>0</v>
      </c>
      <c r="E2050" s="6">
        <f t="shared" si="638"/>
        <v>0</v>
      </c>
      <c r="F2050" s="6">
        <f t="shared" si="638"/>
        <v>0</v>
      </c>
      <c r="G2050" s="6">
        <f t="shared" si="638"/>
        <v>0</v>
      </c>
      <c r="H2050" s="6">
        <f t="shared" si="638"/>
        <v>0</v>
      </c>
      <c r="I2050" s="6">
        <v>0</v>
      </c>
      <c r="J2050" s="6">
        <v>0</v>
      </c>
      <c r="K2050" s="7">
        <v>0</v>
      </c>
    </row>
    <row r="2051" spans="1:11" ht="31.5">
      <c r="A2051" s="96"/>
      <c r="B2051" s="99"/>
      <c r="C2051" s="81" t="s">
        <v>9</v>
      </c>
      <c r="D2051" s="6">
        <f t="shared" si="638"/>
        <v>0</v>
      </c>
      <c r="E2051" s="6">
        <f t="shared" si="638"/>
        <v>0</v>
      </c>
      <c r="F2051" s="6">
        <f t="shared" si="638"/>
        <v>0</v>
      </c>
      <c r="G2051" s="6">
        <f t="shared" si="638"/>
        <v>0</v>
      </c>
      <c r="H2051" s="6">
        <f t="shared" si="638"/>
        <v>0</v>
      </c>
      <c r="I2051" s="6">
        <v>0</v>
      </c>
      <c r="J2051" s="6">
        <v>0</v>
      </c>
      <c r="K2051" s="7">
        <v>0</v>
      </c>
    </row>
    <row r="2052" spans="1:11" ht="63">
      <c r="A2052" s="96"/>
      <c r="B2052" s="99"/>
      <c r="C2052" s="81" t="s">
        <v>196</v>
      </c>
      <c r="D2052" s="6">
        <f t="shared" si="638"/>
        <v>0</v>
      </c>
      <c r="E2052" s="6">
        <f t="shared" si="638"/>
        <v>0</v>
      </c>
      <c r="F2052" s="6">
        <f t="shared" si="638"/>
        <v>0</v>
      </c>
      <c r="G2052" s="6">
        <f t="shared" si="638"/>
        <v>0</v>
      </c>
      <c r="H2052" s="6">
        <f t="shared" si="638"/>
        <v>0</v>
      </c>
      <c r="I2052" s="6">
        <v>0</v>
      </c>
      <c r="J2052" s="6">
        <v>0</v>
      </c>
      <c r="K2052" s="7">
        <v>0</v>
      </c>
    </row>
    <row r="2053" spans="1:11" ht="31.5">
      <c r="A2053" s="96"/>
      <c r="B2053" s="99"/>
      <c r="C2053" s="81" t="s">
        <v>212</v>
      </c>
      <c r="D2053" s="6">
        <f t="shared" si="638"/>
        <v>0</v>
      </c>
      <c r="E2053" s="6" t="s">
        <v>227</v>
      </c>
      <c r="F2053" s="6" t="s">
        <v>227</v>
      </c>
      <c r="G2053" s="6" t="s">
        <v>227</v>
      </c>
      <c r="H2053" s="6">
        <f t="shared" si="638"/>
        <v>0</v>
      </c>
      <c r="I2053" s="6">
        <v>0</v>
      </c>
      <c r="J2053" s="7" t="s">
        <v>227</v>
      </c>
      <c r="K2053" s="7" t="s">
        <v>227</v>
      </c>
    </row>
    <row r="2054" spans="1:11" ht="31.5">
      <c r="A2054" s="96"/>
      <c r="B2054" s="99"/>
      <c r="C2054" s="81" t="s">
        <v>213</v>
      </c>
      <c r="D2054" s="6">
        <f t="shared" si="638"/>
        <v>0</v>
      </c>
      <c r="E2054" s="6" t="s">
        <v>227</v>
      </c>
      <c r="F2054" s="6" t="s">
        <v>227</v>
      </c>
      <c r="G2054" s="6" t="s">
        <v>227</v>
      </c>
      <c r="H2054" s="6">
        <f t="shared" si="638"/>
        <v>0</v>
      </c>
      <c r="I2054" s="6">
        <v>0</v>
      </c>
      <c r="J2054" s="7" t="s">
        <v>227</v>
      </c>
      <c r="K2054" s="7" t="s">
        <v>227</v>
      </c>
    </row>
    <row r="2055" spans="1:11" ht="78.75">
      <c r="A2055" s="97"/>
      <c r="B2055" s="100"/>
      <c r="C2055" s="81" t="s">
        <v>206</v>
      </c>
      <c r="D2055" s="6">
        <f t="shared" si="638"/>
        <v>0</v>
      </c>
      <c r="E2055" s="6">
        <f t="shared" si="638"/>
        <v>0</v>
      </c>
      <c r="F2055" s="6">
        <f t="shared" si="638"/>
        <v>0</v>
      </c>
      <c r="G2055" s="6">
        <f t="shared" si="638"/>
        <v>0</v>
      </c>
      <c r="H2055" s="6">
        <f t="shared" si="638"/>
        <v>0</v>
      </c>
      <c r="I2055" s="11">
        <v>0</v>
      </c>
      <c r="J2055" s="11">
        <v>0</v>
      </c>
      <c r="K2055" s="11">
        <v>0</v>
      </c>
    </row>
    <row r="2056" spans="1:11">
      <c r="A2056" s="33"/>
      <c r="B2056" s="29"/>
      <c r="C2056" s="29" t="s">
        <v>64</v>
      </c>
      <c r="D2056" s="29"/>
      <c r="E2056" s="6"/>
      <c r="F2056" s="29"/>
      <c r="G2056" s="29"/>
      <c r="H2056" s="29"/>
      <c r="I2056" s="29"/>
      <c r="J2056" s="29"/>
      <c r="K2056" s="29"/>
    </row>
    <row r="2057" spans="1:11">
      <c r="A2057" s="101" t="s">
        <v>24</v>
      </c>
      <c r="B2057" s="98" t="s">
        <v>190</v>
      </c>
      <c r="C2057" s="1" t="s">
        <v>3</v>
      </c>
      <c r="D2057" s="38">
        <f>D2058+D2060+D2062+D2063+D2064</f>
        <v>37.4</v>
      </c>
      <c r="E2057" s="39" t="s">
        <v>227</v>
      </c>
      <c r="F2057" s="39" t="s">
        <v>227</v>
      </c>
      <c r="G2057" s="39" t="s">
        <v>227</v>
      </c>
      <c r="H2057" s="38">
        <f>H2058+H2060+H2062+H2063+H2064</f>
        <v>37.4</v>
      </c>
      <c r="I2057" s="6">
        <f t="shared" ref="I2057:I2058" si="639">H2057/D2057*100</f>
        <v>100</v>
      </c>
      <c r="J2057" s="6" t="s">
        <v>227</v>
      </c>
      <c r="K2057" s="6" t="s">
        <v>227</v>
      </c>
    </row>
    <row r="2058" spans="1:11">
      <c r="A2058" s="102"/>
      <c r="B2058" s="99"/>
      <c r="C2058" s="17" t="s">
        <v>4</v>
      </c>
      <c r="D2058" s="6">
        <f>D2090+D2074+D2082</f>
        <v>37.4</v>
      </c>
      <c r="E2058" s="6">
        <f t="shared" ref="E2058:H2058" si="640">E2090+E2074+E2082</f>
        <v>37.4</v>
      </c>
      <c r="F2058" s="6">
        <f t="shared" si="640"/>
        <v>37.4</v>
      </c>
      <c r="G2058" s="6">
        <f t="shared" si="640"/>
        <v>37.4</v>
      </c>
      <c r="H2058" s="6">
        <f t="shared" si="640"/>
        <v>37.4</v>
      </c>
      <c r="I2058" s="6">
        <f t="shared" si="639"/>
        <v>100</v>
      </c>
      <c r="J2058" s="6">
        <f t="shared" ref="J2058" si="641">G2058/E2058*100</f>
        <v>100</v>
      </c>
      <c r="K2058" s="6">
        <f t="shared" ref="K2058" si="642">G2058/F2058*100</f>
        <v>100</v>
      </c>
    </row>
    <row r="2059" spans="1:11" ht="47.25">
      <c r="A2059" s="102"/>
      <c r="B2059" s="99"/>
      <c r="C2059" s="81" t="s">
        <v>195</v>
      </c>
      <c r="D2059" s="6">
        <f t="shared" ref="D2059:H2064" si="643">D2067+D2075+D2083+D2091</f>
        <v>0</v>
      </c>
      <c r="E2059" s="6">
        <f t="shared" si="643"/>
        <v>0</v>
      </c>
      <c r="F2059" s="6">
        <f t="shared" si="643"/>
        <v>0</v>
      </c>
      <c r="G2059" s="6">
        <f t="shared" si="643"/>
        <v>0</v>
      </c>
      <c r="H2059" s="6">
        <f t="shared" si="643"/>
        <v>0</v>
      </c>
      <c r="I2059" s="6">
        <v>0</v>
      </c>
      <c r="J2059" s="6">
        <v>0</v>
      </c>
      <c r="K2059" s="6">
        <v>0</v>
      </c>
    </row>
    <row r="2060" spans="1:11" ht="31.5">
      <c r="A2060" s="102"/>
      <c r="B2060" s="99"/>
      <c r="C2060" s="17" t="s">
        <v>9</v>
      </c>
      <c r="D2060" s="6">
        <f>D2068+D2076+D2084+D2092</f>
        <v>0</v>
      </c>
      <c r="E2060" s="6">
        <f t="shared" si="643"/>
        <v>0</v>
      </c>
      <c r="F2060" s="6">
        <f t="shared" si="643"/>
        <v>0</v>
      </c>
      <c r="G2060" s="6">
        <f t="shared" si="643"/>
        <v>0</v>
      </c>
      <c r="H2060" s="6">
        <f t="shared" si="643"/>
        <v>0</v>
      </c>
      <c r="I2060" s="6">
        <v>0</v>
      </c>
      <c r="J2060" s="6">
        <v>0</v>
      </c>
      <c r="K2060" s="6">
        <v>0</v>
      </c>
    </row>
    <row r="2061" spans="1:11" ht="63">
      <c r="A2061" s="102"/>
      <c r="B2061" s="99"/>
      <c r="C2061" s="81" t="s">
        <v>196</v>
      </c>
      <c r="D2061" s="6">
        <f t="shared" si="643"/>
        <v>0</v>
      </c>
      <c r="E2061" s="6">
        <f t="shared" si="643"/>
        <v>0</v>
      </c>
      <c r="F2061" s="6">
        <f t="shared" si="643"/>
        <v>0</v>
      </c>
      <c r="G2061" s="6">
        <f t="shared" si="643"/>
        <v>0</v>
      </c>
      <c r="H2061" s="6">
        <f t="shared" si="643"/>
        <v>0</v>
      </c>
      <c r="I2061" s="6">
        <v>0</v>
      </c>
      <c r="J2061" s="6">
        <v>0</v>
      </c>
      <c r="K2061" s="6">
        <v>0</v>
      </c>
    </row>
    <row r="2062" spans="1:11" ht="31.5">
      <c r="A2062" s="102"/>
      <c r="B2062" s="99"/>
      <c r="C2062" s="81" t="s">
        <v>212</v>
      </c>
      <c r="D2062" s="6">
        <f t="shared" si="643"/>
        <v>0</v>
      </c>
      <c r="E2062" s="6" t="s">
        <v>227</v>
      </c>
      <c r="F2062" s="6" t="s">
        <v>227</v>
      </c>
      <c r="G2062" s="6" t="s">
        <v>227</v>
      </c>
      <c r="H2062" s="6">
        <f t="shared" si="643"/>
        <v>0</v>
      </c>
      <c r="I2062" s="6">
        <v>0</v>
      </c>
      <c r="J2062" s="6" t="s">
        <v>227</v>
      </c>
      <c r="K2062" s="6" t="s">
        <v>227</v>
      </c>
    </row>
    <row r="2063" spans="1:11" ht="31.5">
      <c r="A2063" s="102"/>
      <c r="B2063" s="99"/>
      <c r="C2063" s="81" t="s">
        <v>213</v>
      </c>
      <c r="D2063" s="6">
        <f t="shared" si="643"/>
        <v>0</v>
      </c>
      <c r="E2063" s="6" t="s">
        <v>227</v>
      </c>
      <c r="F2063" s="6" t="s">
        <v>227</v>
      </c>
      <c r="G2063" s="6" t="s">
        <v>227</v>
      </c>
      <c r="H2063" s="6">
        <f t="shared" si="643"/>
        <v>0</v>
      </c>
      <c r="I2063" s="6">
        <v>0</v>
      </c>
      <c r="J2063" s="6" t="s">
        <v>227</v>
      </c>
      <c r="K2063" s="6" t="s">
        <v>227</v>
      </c>
    </row>
    <row r="2064" spans="1:11" ht="78.75">
      <c r="A2064" s="103"/>
      <c r="B2064" s="100"/>
      <c r="C2064" s="81" t="s">
        <v>206</v>
      </c>
      <c r="D2064" s="6">
        <f t="shared" si="643"/>
        <v>0</v>
      </c>
      <c r="E2064" s="6">
        <f t="shared" si="643"/>
        <v>0</v>
      </c>
      <c r="F2064" s="6">
        <f t="shared" si="643"/>
        <v>0</v>
      </c>
      <c r="G2064" s="6">
        <f t="shared" si="643"/>
        <v>0</v>
      </c>
      <c r="H2064" s="6">
        <f t="shared" si="643"/>
        <v>0</v>
      </c>
      <c r="I2064" s="11">
        <v>0</v>
      </c>
      <c r="J2064" s="11">
        <v>0</v>
      </c>
      <c r="K2064" s="11">
        <v>0</v>
      </c>
    </row>
    <row r="2065" spans="1:11">
      <c r="A2065" s="101" t="s">
        <v>158</v>
      </c>
      <c r="B2065" s="98" t="s">
        <v>190</v>
      </c>
      <c r="C2065" s="1" t="s">
        <v>3</v>
      </c>
      <c r="D2065" s="38">
        <f>D2066+D2068+D2070+D2071+D2072</f>
        <v>0</v>
      </c>
      <c r="E2065" s="39" t="s">
        <v>227</v>
      </c>
      <c r="F2065" s="39" t="s">
        <v>227</v>
      </c>
      <c r="G2065" s="39" t="s">
        <v>227</v>
      </c>
      <c r="H2065" s="38">
        <f>H2066+H2068+H2070+H2071+H2072</f>
        <v>0</v>
      </c>
      <c r="I2065" s="6">
        <v>0</v>
      </c>
      <c r="J2065" s="6" t="s">
        <v>227</v>
      </c>
      <c r="K2065" s="6" t="s">
        <v>227</v>
      </c>
    </row>
    <row r="2066" spans="1:11">
      <c r="A2066" s="102"/>
      <c r="B2066" s="99"/>
      <c r="C2066" s="17" t="s">
        <v>4</v>
      </c>
      <c r="D2066" s="6">
        <v>0</v>
      </c>
      <c r="E2066" s="6">
        <v>0</v>
      </c>
      <c r="F2066" s="6">
        <v>0</v>
      </c>
      <c r="G2066" s="6">
        <v>0</v>
      </c>
      <c r="H2066" s="6">
        <v>0</v>
      </c>
      <c r="I2066" s="6">
        <v>0</v>
      </c>
      <c r="J2066" s="6">
        <v>0</v>
      </c>
      <c r="K2066" s="6">
        <v>0</v>
      </c>
    </row>
    <row r="2067" spans="1:11" ht="47.25">
      <c r="A2067" s="102"/>
      <c r="B2067" s="99"/>
      <c r="C2067" s="81" t="s">
        <v>195</v>
      </c>
      <c r="D2067" s="6">
        <v>0</v>
      </c>
      <c r="E2067" s="6">
        <v>0</v>
      </c>
      <c r="F2067" s="6">
        <v>0</v>
      </c>
      <c r="G2067" s="6">
        <v>0</v>
      </c>
      <c r="H2067" s="6">
        <v>0</v>
      </c>
      <c r="I2067" s="6">
        <v>0</v>
      </c>
      <c r="J2067" s="6">
        <v>0</v>
      </c>
      <c r="K2067" s="6">
        <v>0</v>
      </c>
    </row>
    <row r="2068" spans="1:11" ht="31.5">
      <c r="A2068" s="102"/>
      <c r="B2068" s="99"/>
      <c r="C2068" s="17" t="s">
        <v>9</v>
      </c>
      <c r="D2068" s="6">
        <v>0</v>
      </c>
      <c r="E2068" s="6">
        <v>0</v>
      </c>
      <c r="F2068" s="6">
        <v>0</v>
      </c>
      <c r="G2068" s="6">
        <v>0</v>
      </c>
      <c r="H2068" s="6">
        <v>0</v>
      </c>
      <c r="I2068" s="6">
        <v>0</v>
      </c>
      <c r="J2068" s="6">
        <v>0</v>
      </c>
      <c r="K2068" s="6">
        <v>0</v>
      </c>
    </row>
    <row r="2069" spans="1:11" ht="63">
      <c r="A2069" s="102"/>
      <c r="B2069" s="99"/>
      <c r="C2069" s="81" t="s">
        <v>196</v>
      </c>
      <c r="D2069" s="6">
        <v>0</v>
      </c>
      <c r="E2069" s="6">
        <v>0</v>
      </c>
      <c r="F2069" s="6">
        <v>0</v>
      </c>
      <c r="G2069" s="6">
        <v>0</v>
      </c>
      <c r="H2069" s="6">
        <v>0</v>
      </c>
      <c r="I2069" s="6">
        <v>0</v>
      </c>
      <c r="J2069" s="6">
        <v>0</v>
      </c>
      <c r="K2069" s="6">
        <v>0</v>
      </c>
    </row>
    <row r="2070" spans="1:11" ht="31.5">
      <c r="A2070" s="102"/>
      <c r="B2070" s="99"/>
      <c r="C2070" s="81" t="s">
        <v>212</v>
      </c>
      <c r="D2070" s="6">
        <v>0</v>
      </c>
      <c r="E2070" s="6" t="s">
        <v>227</v>
      </c>
      <c r="F2070" s="6" t="s">
        <v>227</v>
      </c>
      <c r="G2070" s="6" t="s">
        <v>227</v>
      </c>
      <c r="H2070" s="6">
        <v>0</v>
      </c>
      <c r="I2070" s="6">
        <v>0</v>
      </c>
      <c r="J2070" s="6" t="s">
        <v>227</v>
      </c>
      <c r="K2070" s="6" t="s">
        <v>227</v>
      </c>
    </row>
    <row r="2071" spans="1:11" ht="31.5">
      <c r="A2071" s="102"/>
      <c r="B2071" s="99"/>
      <c r="C2071" s="81" t="s">
        <v>213</v>
      </c>
      <c r="D2071" s="6">
        <v>0</v>
      </c>
      <c r="E2071" s="6" t="s">
        <v>227</v>
      </c>
      <c r="F2071" s="6" t="s">
        <v>227</v>
      </c>
      <c r="G2071" s="6" t="s">
        <v>227</v>
      </c>
      <c r="H2071" s="6">
        <v>0</v>
      </c>
      <c r="I2071" s="6">
        <v>0</v>
      </c>
      <c r="J2071" s="6" t="s">
        <v>227</v>
      </c>
      <c r="K2071" s="6" t="s">
        <v>227</v>
      </c>
    </row>
    <row r="2072" spans="1:11" ht="78.75">
      <c r="A2072" s="103"/>
      <c r="B2072" s="100"/>
      <c r="C2072" s="81" t="s">
        <v>206</v>
      </c>
      <c r="D2072" s="6">
        <v>0</v>
      </c>
      <c r="E2072" s="6">
        <v>0</v>
      </c>
      <c r="F2072" s="6">
        <v>0</v>
      </c>
      <c r="G2072" s="6">
        <v>0</v>
      </c>
      <c r="H2072" s="6">
        <v>0</v>
      </c>
      <c r="I2072" s="11">
        <v>0</v>
      </c>
      <c r="J2072" s="11">
        <v>0</v>
      </c>
      <c r="K2072" s="11">
        <v>0</v>
      </c>
    </row>
    <row r="2073" spans="1:11">
      <c r="A2073" s="101" t="s">
        <v>159</v>
      </c>
      <c r="B2073" s="98" t="s">
        <v>190</v>
      </c>
      <c r="C2073" s="1" t="s">
        <v>3</v>
      </c>
      <c r="D2073" s="38">
        <f>D2074+D2076+D2078+D2079+D2080</f>
        <v>0</v>
      </c>
      <c r="E2073" s="39" t="s">
        <v>227</v>
      </c>
      <c r="F2073" s="39" t="s">
        <v>227</v>
      </c>
      <c r="G2073" s="39" t="s">
        <v>227</v>
      </c>
      <c r="H2073" s="38">
        <f>H2074+H2076+H2078+H2079+H2080</f>
        <v>0</v>
      </c>
      <c r="I2073" s="6">
        <v>0</v>
      </c>
      <c r="J2073" s="6" t="s">
        <v>227</v>
      </c>
      <c r="K2073" s="6" t="s">
        <v>227</v>
      </c>
    </row>
    <row r="2074" spans="1:11">
      <c r="A2074" s="102"/>
      <c r="B2074" s="99"/>
      <c r="C2074" s="17" t="s">
        <v>4</v>
      </c>
      <c r="D2074" s="6">
        <v>0</v>
      </c>
      <c r="E2074" s="6">
        <v>0</v>
      </c>
      <c r="F2074" s="6">
        <v>0</v>
      </c>
      <c r="G2074" s="6">
        <v>0</v>
      </c>
      <c r="H2074" s="6">
        <v>0</v>
      </c>
      <c r="I2074" s="6">
        <v>0</v>
      </c>
      <c r="J2074" s="6">
        <v>0</v>
      </c>
      <c r="K2074" s="6">
        <v>0</v>
      </c>
    </row>
    <row r="2075" spans="1:11" ht="47.25">
      <c r="A2075" s="102"/>
      <c r="B2075" s="99"/>
      <c r="C2075" s="81" t="s">
        <v>195</v>
      </c>
      <c r="D2075" s="6">
        <v>0</v>
      </c>
      <c r="E2075" s="6">
        <v>0</v>
      </c>
      <c r="F2075" s="6">
        <v>0</v>
      </c>
      <c r="G2075" s="6">
        <v>0</v>
      </c>
      <c r="H2075" s="6">
        <v>0</v>
      </c>
      <c r="I2075" s="6">
        <v>0</v>
      </c>
      <c r="J2075" s="6">
        <v>0</v>
      </c>
      <c r="K2075" s="6">
        <v>0</v>
      </c>
    </row>
    <row r="2076" spans="1:11" ht="31.5">
      <c r="A2076" s="102"/>
      <c r="B2076" s="99"/>
      <c r="C2076" s="17" t="s">
        <v>9</v>
      </c>
      <c r="D2076" s="6">
        <v>0</v>
      </c>
      <c r="E2076" s="6">
        <v>0</v>
      </c>
      <c r="F2076" s="6">
        <v>0</v>
      </c>
      <c r="G2076" s="6">
        <v>0</v>
      </c>
      <c r="H2076" s="6">
        <v>0</v>
      </c>
      <c r="I2076" s="6">
        <v>0</v>
      </c>
      <c r="J2076" s="6">
        <v>0</v>
      </c>
      <c r="K2076" s="6">
        <v>0</v>
      </c>
    </row>
    <row r="2077" spans="1:11" ht="63">
      <c r="A2077" s="102"/>
      <c r="B2077" s="99"/>
      <c r="C2077" s="81" t="s">
        <v>196</v>
      </c>
      <c r="D2077" s="6">
        <v>0</v>
      </c>
      <c r="E2077" s="6">
        <v>0</v>
      </c>
      <c r="F2077" s="6">
        <v>0</v>
      </c>
      <c r="G2077" s="6">
        <v>0</v>
      </c>
      <c r="H2077" s="6">
        <v>0</v>
      </c>
      <c r="I2077" s="6">
        <v>0</v>
      </c>
      <c r="J2077" s="6">
        <v>0</v>
      </c>
      <c r="K2077" s="6">
        <v>0</v>
      </c>
    </row>
    <row r="2078" spans="1:11" ht="31.5">
      <c r="A2078" s="102"/>
      <c r="B2078" s="99"/>
      <c r="C2078" s="81" t="s">
        <v>212</v>
      </c>
      <c r="D2078" s="6">
        <v>0</v>
      </c>
      <c r="E2078" s="6" t="s">
        <v>227</v>
      </c>
      <c r="F2078" s="6" t="s">
        <v>227</v>
      </c>
      <c r="G2078" s="6" t="s">
        <v>227</v>
      </c>
      <c r="H2078" s="6">
        <v>0</v>
      </c>
      <c r="I2078" s="6">
        <v>0</v>
      </c>
      <c r="J2078" s="6" t="s">
        <v>227</v>
      </c>
      <c r="K2078" s="6" t="s">
        <v>227</v>
      </c>
    </row>
    <row r="2079" spans="1:11" ht="31.5">
      <c r="A2079" s="102"/>
      <c r="B2079" s="99"/>
      <c r="C2079" s="81" t="s">
        <v>213</v>
      </c>
      <c r="D2079" s="6">
        <v>0</v>
      </c>
      <c r="E2079" s="6" t="s">
        <v>227</v>
      </c>
      <c r="F2079" s="6" t="s">
        <v>227</v>
      </c>
      <c r="G2079" s="6" t="s">
        <v>227</v>
      </c>
      <c r="H2079" s="6">
        <v>0</v>
      </c>
      <c r="I2079" s="6">
        <v>0</v>
      </c>
      <c r="J2079" s="6" t="s">
        <v>227</v>
      </c>
      <c r="K2079" s="6" t="s">
        <v>227</v>
      </c>
    </row>
    <row r="2080" spans="1:11" ht="78.75">
      <c r="A2080" s="103"/>
      <c r="B2080" s="100"/>
      <c r="C2080" s="81" t="s">
        <v>206</v>
      </c>
      <c r="D2080" s="6">
        <v>0</v>
      </c>
      <c r="E2080" s="6">
        <v>0</v>
      </c>
      <c r="F2080" s="6">
        <v>0</v>
      </c>
      <c r="G2080" s="6">
        <v>0</v>
      </c>
      <c r="H2080" s="6">
        <v>0</v>
      </c>
      <c r="I2080" s="11">
        <v>0</v>
      </c>
      <c r="J2080" s="11">
        <v>0</v>
      </c>
      <c r="K2080" s="11">
        <v>0</v>
      </c>
    </row>
    <row r="2081" spans="1:11">
      <c r="A2081" s="101" t="s">
        <v>160</v>
      </c>
      <c r="B2081" s="98" t="s">
        <v>190</v>
      </c>
      <c r="C2081" s="1" t="s">
        <v>3</v>
      </c>
      <c r="D2081" s="38">
        <f>D2082+D2084+D2086+D2087+D2088</f>
        <v>0</v>
      </c>
      <c r="E2081" s="39" t="s">
        <v>227</v>
      </c>
      <c r="F2081" s="39" t="s">
        <v>227</v>
      </c>
      <c r="G2081" s="39" t="s">
        <v>227</v>
      </c>
      <c r="H2081" s="38">
        <f>H2082+H2084+H2086+H2087+H2088</f>
        <v>0</v>
      </c>
      <c r="I2081" s="6">
        <v>0</v>
      </c>
      <c r="J2081" s="6" t="s">
        <v>227</v>
      </c>
      <c r="K2081" s="6" t="s">
        <v>227</v>
      </c>
    </row>
    <row r="2082" spans="1:11">
      <c r="A2082" s="102"/>
      <c r="B2082" s="99"/>
      <c r="C2082" s="17" t="s">
        <v>4</v>
      </c>
      <c r="D2082" s="6">
        <v>0</v>
      </c>
      <c r="E2082" s="6">
        <v>0</v>
      </c>
      <c r="F2082" s="6">
        <v>0</v>
      </c>
      <c r="G2082" s="6">
        <v>0</v>
      </c>
      <c r="H2082" s="6">
        <v>0</v>
      </c>
      <c r="I2082" s="6">
        <v>0</v>
      </c>
      <c r="J2082" s="6">
        <v>0</v>
      </c>
      <c r="K2082" s="6">
        <v>0</v>
      </c>
    </row>
    <row r="2083" spans="1:11" ht="47.25">
      <c r="A2083" s="102"/>
      <c r="B2083" s="99"/>
      <c r="C2083" s="81" t="s">
        <v>195</v>
      </c>
      <c r="D2083" s="6">
        <v>0</v>
      </c>
      <c r="E2083" s="6">
        <v>0</v>
      </c>
      <c r="F2083" s="6">
        <v>0</v>
      </c>
      <c r="G2083" s="6">
        <v>0</v>
      </c>
      <c r="H2083" s="6">
        <v>0</v>
      </c>
      <c r="I2083" s="6">
        <v>0</v>
      </c>
      <c r="J2083" s="6">
        <v>0</v>
      </c>
      <c r="K2083" s="6">
        <v>0</v>
      </c>
    </row>
    <row r="2084" spans="1:11" ht="31.5">
      <c r="A2084" s="102"/>
      <c r="B2084" s="99"/>
      <c r="C2084" s="17" t="s">
        <v>9</v>
      </c>
      <c r="D2084" s="6">
        <v>0</v>
      </c>
      <c r="E2084" s="6">
        <v>0</v>
      </c>
      <c r="F2084" s="6">
        <v>0</v>
      </c>
      <c r="G2084" s="6">
        <v>0</v>
      </c>
      <c r="H2084" s="6">
        <v>0</v>
      </c>
      <c r="I2084" s="6">
        <v>0</v>
      </c>
      <c r="J2084" s="6">
        <v>0</v>
      </c>
      <c r="K2084" s="6">
        <v>0</v>
      </c>
    </row>
    <row r="2085" spans="1:11" ht="63">
      <c r="A2085" s="102"/>
      <c r="B2085" s="99"/>
      <c r="C2085" s="81" t="s">
        <v>196</v>
      </c>
      <c r="D2085" s="6">
        <v>0</v>
      </c>
      <c r="E2085" s="6">
        <v>0</v>
      </c>
      <c r="F2085" s="6">
        <v>0</v>
      </c>
      <c r="G2085" s="6">
        <v>0</v>
      </c>
      <c r="H2085" s="6">
        <v>0</v>
      </c>
      <c r="I2085" s="6">
        <v>0</v>
      </c>
      <c r="J2085" s="6">
        <v>0</v>
      </c>
      <c r="K2085" s="6">
        <v>0</v>
      </c>
    </row>
    <row r="2086" spans="1:11" ht="31.5">
      <c r="A2086" s="102"/>
      <c r="B2086" s="99"/>
      <c r="C2086" s="81" t="s">
        <v>212</v>
      </c>
      <c r="D2086" s="6">
        <v>0</v>
      </c>
      <c r="E2086" s="6" t="s">
        <v>227</v>
      </c>
      <c r="F2086" s="6" t="s">
        <v>227</v>
      </c>
      <c r="G2086" s="6" t="s">
        <v>227</v>
      </c>
      <c r="H2086" s="6">
        <v>0</v>
      </c>
      <c r="I2086" s="6">
        <v>0</v>
      </c>
      <c r="J2086" s="6" t="s">
        <v>227</v>
      </c>
      <c r="K2086" s="6" t="s">
        <v>227</v>
      </c>
    </row>
    <row r="2087" spans="1:11" ht="31.5">
      <c r="A2087" s="102"/>
      <c r="B2087" s="99"/>
      <c r="C2087" s="81" t="s">
        <v>213</v>
      </c>
      <c r="D2087" s="6">
        <v>0</v>
      </c>
      <c r="E2087" s="6" t="s">
        <v>227</v>
      </c>
      <c r="F2087" s="6" t="s">
        <v>227</v>
      </c>
      <c r="G2087" s="6" t="s">
        <v>227</v>
      </c>
      <c r="H2087" s="6">
        <v>0</v>
      </c>
      <c r="I2087" s="6">
        <v>0</v>
      </c>
      <c r="J2087" s="6" t="s">
        <v>227</v>
      </c>
      <c r="K2087" s="6" t="s">
        <v>227</v>
      </c>
    </row>
    <row r="2088" spans="1:11" ht="78.75">
      <c r="A2088" s="103"/>
      <c r="B2088" s="100"/>
      <c r="C2088" s="81" t="s">
        <v>206</v>
      </c>
      <c r="D2088" s="6">
        <v>0</v>
      </c>
      <c r="E2088" s="6">
        <v>0</v>
      </c>
      <c r="F2088" s="6">
        <v>0</v>
      </c>
      <c r="G2088" s="6">
        <v>0</v>
      </c>
      <c r="H2088" s="6">
        <v>0</v>
      </c>
      <c r="I2088" s="11">
        <v>0</v>
      </c>
      <c r="J2088" s="11">
        <v>0</v>
      </c>
      <c r="K2088" s="11">
        <v>0</v>
      </c>
    </row>
    <row r="2089" spans="1:11">
      <c r="A2089" s="101" t="s">
        <v>161</v>
      </c>
      <c r="B2089" s="98" t="s">
        <v>190</v>
      </c>
      <c r="C2089" s="1" t="s">
        <v>3</v>
      </c>
      <c r="D2089" s="38">
        <f>D2090+D2092+D2094+D2095+D2096</f>
        <v>37.4</v>
      </c>
      <c r="E2089" s="39" t="s">
        <v>227</v>
      </c>
      <c r="F2089" s="39" t="s">
        <v>227</v>
      </c>
      <c r="G2089" s="39" t="s">
        <v>227</v>
      </c>
      <c r="H2089" s="38">
        <f>H2090+H2092+H2094+H2095+H2096</f>
        <v>37.4</v>
      </c>
      <c r="I2089" s="6">
        <f t="shared" ref="I2089:I2090" si="644">H2089/D2089*100</f>
        <v>100</v>
      </c>
      <c r="J2089" s="6" t="s">
        <v>227</v>
      </c>
      <c r="K2089" s="6" t="s">
        <v>227</v>
      </c>
    </row>
    <row r="2090" spans="1:11">
      <c r="A2090" s="102"/>
      <c r="B2090" s="99"/>
      <c r="C2090" s="17" t="s">
        <v>4</v>
      </c>
      <c r="D2090" s="6">
        <v>37.4</v>
      </c>
      <c r="E2090" s="6">
        <v>37.4</v>
      </c>
      <c r="F2090" s="6">
        <v>37.4</v>
      </c>
      <c r="G2090" s="6">
        <v>37.4</v>
      </c>
      <c r="H2090" s="6">
        <v>37.4</v>
      </c>
      <c r="I2090" s="6">
        <f t="shared" si="644"/>
        <v>100</v>
      </c>
      <c r="J2090" s="6">
        <f t="shared" ref="J2090" si="645">G2090/E2090*100</f>
        <v>100</v>
      </c>
      <c r="K2090" s="6">
        <f t="shared" ref="K2090" si="646">G2090/F2090*100</f>
        <v>100</v>
      </c>
    </row>
    <row r="2091" spans="1:11" ht="47.25">
      <c r="A2091" s="102"/>
      <c r="B2091" s="99"/>
      <c r="C2091" s="81" t="s">
        <v>195</v>
      </c>
      <c r="D2091" s="6">
        <v>0</v>
      </c>
      <c r="E2091" s="6">
        <v>0</v>
      </c>
      <c r="F2091" s="6">
        <v>0</v>
      </c>
      <c r="G2091" s="6">
        <v>0</v>
      </c>
      <c r="H2091" s="6">
        <v>0</v>
      </c>
      <c r="I2091" s="6">
        <v>0</v>
      </c>
      <c r="J2091" s="6">
        <v>0</v>
      </c>
      <c r="K2091" s="6">
        <v>0</v>
      </c>
    </row>
    <row r="2092" spans="1:11" ht="31.5">
      <c r="A2092" s="102"/>
      <c r="B2092" s="99"/>
      <c r="C2092" s="17" t="s">
        <v>9</v>
      </c>
      <c r="D2092" s="6">
        <v>0</v>
      </c>
      <c r="E2092" s="6">
        <v>0</v>
      </c>
      <c r="F2092" s="6">
        <v>0</v>
      </c>
      <c r="G2092" s="6">
        <v>0</v>
      </c>
      <c r="H2092" s="6">
        <v>0</v>
      </c>
      <c r="I2092" s="6">
        <v>0</v>
      </c>
      <c r="J2092" s="6">
        <v>0</v>
      </c>
      <c r="K2092" s="6">
        <v>0</v>
      </c>
    </row>
    <row r="2093" spans="1:11" ht="63">
      <c r="A2093" s="102"/>
      <c r="B2093" s="99"/>
      <c r="C2093" s="81" t="s">
        <v>196</v>
      </c>
      <c r="D2093" s="6">
        <v>0</v>
      </c>
      <c r="E2093" s="6">
        <v>0</v>
      </c>
      <c r="F2093" s="6">
        <v>0</v>
      </c>
      <c r="G2093" s="6">
        <v>0</v>
      </c>
      <c r="H2093" s="6">
        <v>0</v>
      </c>
      <c r="I2093" s="6">
        <v>0</v>
      </c>
      <c r="J2093" s="6">
        <v>0</v>
      </c>
      <c r="K2093" s="6">
        <v>0</v>
      </c>
    </row>
    <row r="2094" spans="1:11" ht="31.5">
      <c r="A2094" s="102"/>
      <c r="B2094" s="99"/>
      <c r="C2094" s="81" t="s">
        <v>212</v>
      </c>
      <c r="D2094" s="6">
        <v>0</v>
      </c>
      <c r="E2094" s="6" t="s">
        <v>227</v>
      </c>
      <c r="F2094" s="6" t="s">
        <v>227</v>
      </c>
      <c r="G2094" s="6" t="s">
        <v>227</v>
      </c>
      <c r="H2094" s="6">
        <v>0</v>
      </c>
      <c r="I2094" s="6">
        <v>0</v>
      </c>
      <c r="J2094" s="6" t="s">
        <v>227</v>
      </c>
      <c r="K2094" s="6" t="s">
        <v>227</v>
      </c>
    </row>
    <row r="2095" spans="1:11" ht="31.5">
      <c r="A2095" s="102"/>
      <c r="B2095" s="99"/>
      <c r="C2095" s="81" t="s">
        <v>213</v>
      </c>
      <c r="D2095" s="6">
        <v>0</v>
      </c>
      <c r="E2095" s="6" t="s">
        <v>227</v>
      </c>
      <c r="F2095" s="6" t="s">
        <v>227</v>
      </c>
      <c r="G2095" s="6" t="s">
        <v>227</v>
      </c>
      <c r="H2095" s="6">
        <v>0</v>
      </c>
      <c r="I2095" s="6">
        <v>0</v>
      </c>
      <c r="J2095" s="6" t="s">
        <v>227</v>
      </c>
      <c r="K2095" s="6" t="s">
        <v>227</v>
      </c>
    </row>
    <row r="2096" spans="1:11" ht="78.75">
      <c r="A2096" s="103"/>
      <c r="B2096" s="100"/>
      <c r="C2096" s="81" t="s">
        <v>206</v>
      </c>
      <c r="D2096" s="6">
        <v>0</v>
      </c>
      <c r="E2096" s="6">
        <v>0</v>
      </c>
      <c r="F2096" s="6">
        <v>0</v>
      </c>
      <c r="G2096" s="6">
        <v>0</v>
      </c>
      <c r="H2096" s="6">
        <v>0</v>
      </c>
      <c r="I2096" s="11">
        <v>0</v>
      </c>
      <c r="J2096" s="11">
        <v>0</v>
      </c>
      <c r="K2096" s="11">
        <v>0</v>
      </c>
    </row>
    <row r="2097" spans="1:11">
      <c r="A2097" s="101" t="s">
        <v>25</v>
      </c>
      <c r="B2097" s="98" t="s">
        <v>190</v>
      </c>
      <c r="C2097" s="9" t="s">
        <v>3</v>
      </c>
      <c r="D2097" s="38">
        <f>D2098+D2100+D2102+D2103+D2104</f>
        <v>224.3</v>
      </c>
      <c r="E2097" s="39" t="s">
        <v>227</v>
      </c>
      <c r="F2097" s="39" t="s">
        <v>227</v>
      </c>
      <c r="G2097" s="39" t="s">
        <v>227</v>
      </c>
      <c r="H2097" s="38">
        <f>H2098+H2100+H2102+H2103+H2104</f>
        <v>224.3</v>
      </c>
      <c r="I2097" s="6">
        <f t="shared" ref="I2097:I2098" si="647">H2097/D2097*100</f>
        <v>100</v>
      </c>
      <c r="J2097" s="6" t="s">
        <v>227</v>
      </c>
      <c r="K2097" s="6" t="s">
        <v>227</v>
      </c>
    </row>
    <row r="2098" spans="1:11">
      <c r="A2098" s="102"/>
      <c r="B2098" s="99"/>
      <c r="C2098" s="81" t="s">
        <v>4</v>
      </c>
      <c r="D2098" s="6">
        <f>D2106+D2114+D2122+D2130</f>
        <v>224.3</v>
      </c>
      <c r="E2098" s="6">
        <f t="shared" ref="E2098:H2098" si="648">E2106+E2114+E2122+E2130</f>
        <v>224.3</v>
      </c>
      <c r="F2098" s="6">
        <f t="shared" si="648"/>
        <v>224.3</v>
      </c>
      <c r="G2098" s="6">
        <f t="shared" si="648"/>
        <v>224.3</v>
      </c>
      <c r="H2098" s="6">
        <f t="shared" si="648"/>
        <v>224.3</v>
      </c>
      <c r="I2098" s="6">
        <f t="shared" si="647"/>
        <v>100</v>
      </c>
      <c r="J2098" s="6">
        <f t="shared" ref="J2098" si="649">G2098/E2098*100</f>
        <v>100</v>
      </c>
      <c r="K2098" s="6">
        <f t="shared" ref="K2098" si="650">G2098/F2098*100</f>
        <v>100</v>
      </c>
    </row>
    <row r="2099" spans="1:11" ht="47.25">
      <c r="A2099" s="102"/>
      <c r="B2099" s="99"/>
      <c r="C2099" s="81" t="s">
        <v>195</v>
      </c>
      <c r="D2099" s="6">
        <f t="shared" ref="D2099:H2104" si="651">D2107+D2115+D2123+D2131</f>
        <v>0</v>
      </c>
      <c r="E2099" s="6">
        <f t="shared" si="651"/>
        <v>0</v>
      </c>
      <c r="F2099" s="6">
        <f t="shared" si="651"/>
        <v>0</v>
      </c>
      <c r="G2099" s="6">
        <f t="shared" si="651"/>
        <v>0</v>
      </c>
      <c r="H2099" s="6">
        <f t="shared" si="651"/>
        <v>0</v>
      </c>
      <c r="I2099" s="6">
        <v>0</v>
      </c>
      <c r="J2099" s="6">
        <v>0</v>
      </c>
      <c r="K2099" s="6">
        <v>0</v>
      </c>
    </row>
    <row r="2100" spans="1:11" ht="31.5">
      <c r="A2100" s="102"/>
      <c r="B2100" s="99"/>
      <c r="C2100" s="81" t="s">
        <v>9</v>
      </c>
      <c r="D2100" s="6">
        <f t="shared" si="651"/>
        <v>0</v>
      </c>
      <c r="E2100" s="6">
        <f t="shared" si="651"/>
        <v>0</v>
      </c>
      <c r="F2100" s="6">
        <f t="shared" si="651"/>
        <v>0</v>
      </c>
      <c r="G2100" s="6">
        <f t="shared" si="651"/>
        <v>0</v>
      </c>
      <c r="H2100" s="6">
        <f t="shared" si="651"/>
        <v>0</v>
      </c>
      <c r="I2100" s="6">
        <v>0</v>
      </c>
      <c r="J2100" s="6">
        <v>0</v>
      </c>
      <c r="K2100" s="6">
        <v>0</v>
      </c>
    </row>
    <row r="2101" spans="1:11" ht="63">
      <c r="A2101" s="102"/>
      <c r="B2101" s="99"/>
      <c r="C2101" s="81" t="s">
        <v>196</v>
      </c>
      <c r="D2101" s="6">
        <f t="shared" si="651"/>
        <v>0</v>
      </c>
      <c r="E2101" s="6">
        <f t="shared" si="651"/>
        <v>0</v>
      </c>
      <c r="F2101" s="6">
        <f t="shared" si="651"/>
        <v>0</v>
      </c>
      <c r="G2101" s="6">
        <f t="shared" si="651"/>
        <v>0</v>
      </c>
      <c r="H2101" s="6">
        <f t="shared" si="651"/>
        <v>0</v>
      </c>
      <c r="I2101" s="6">
        <v>0</v>
      </c>
      <c r="J2101" s="6">
        <v>0</v>
      </c>
      <c r="K2101" s="6">
        <v>0</v>
      </c>
    </row>
    <row r="2102" spans="1:11" ht="31.5">
      <c r="A2102" s="102"/>
      <c r="B2102" s="99"/>
      <c r="C2102" s="81" t="s">
        <v>212</v>
      </c>
      <c r="D2102" s="6">
        <f t="shared" si="651"/>
        <v>0</v>
      </c>
      <c r="E2102" s="6" t="s">
        <v>227</v>
      </c>
      <c r="F2102" s="6" t="s">
        <v>227</v>
      </c>
      <c r="G2102" s="6" t="s">
        <v>227</v>
      </c>
      <c r="H2102" s="6">
        <f t="shared" si="651"/>
        <v>0</v>
      </c>
      <c r="I2102" s="6">
        <v>0</v>
      </c>
      <c r="J2102" s="6" t="s">
        <v>227</v>
      </c>
      <c r="K2102" s="6" t="s">
        <v>227</v>
      </c>
    </row>
    <row r="2103" spans="1:11" ht="31.5">
      <c r="A2103" s="102"/>
      <c r="B2103" s="99"/>
      <c r="C2103" s="81" t="s">
        <v>213</v>
      </c>
      <c r="D2103" s="6">
        <f t="shared" si="651"/>
        <v>0</v>
      </c>
      <c r="E2103" s="6" t="s">
        <v>227</v>
      </c>
      <c r="F2103" s="6" t="s">
        <v>227</v>
      </c>
      <c r="G2103" s="6" t="s">
        <v>227</v>
      </c>
      <c r="H2103" s="6">
        <f t="shared" si="651"/>
        <v>0</v>
      </c>
      <c r="I2103" s="6">
        <v>0</v>
      </c>
      <c r="J2103" s="6" t="s">
        <v>227</v>
      </c>
      <c r="K2103" s="6" t="s">
        <v>227</v>
      </c>
    </row>
    <row r="2104" spans="1:11" ht="78.75">
      <c r="A2104" s="103"/>
      <c r="B2104" s="100"/>
      <c r="C2104" s="81" t="s">
        <v>206</v>
      </c>
      <c r="D2104" s="6">
        <f t="shared" si="651"/>
        <v>0</v>
      </c>
      <c r="E2104" s="6">
        <f t="shared" si="651"/>
        <v>0</v>
      </c>
      <c r="F2104" s="6">
        <f t="shared" si="651"/>
        <v>0</v>
      </c>
      <c r="G2104" s="6">
        <f t="shared" si="651"/>
        <v>0</v>
      </c>
      <c r="H2104" s="6">
        <f t="shared" si="651"/>
        <v>0</v>
      </c>
      <c r="I2104" s="11">
        <v>0</v>
      </c>
      <c r="J2104" s="11">
        <v>0</v>
      </c>
      <c r="K2104" s="11">
        <v>0</v>
      </c>
    </row>
    <row r="2105" spans="1:11" hidden="1">
      <c r="A2105" s="101" t="s">
        <v>162</v>
      </c>
      <c r="B2105" s="98" t="s">
        <v>190</v>
      </c>
      <c r="C2105" s="9" t="s">
        <v>3</v>
      </c>
      <c r="D2105" s="38">
        <f>D2106+D2108+D2110+D2111+D2112</f>
        <v>0</v>
      </c>
      <c r="E2105" s="39" t="s">
        <v>227</v>
      </c>
      <c r="F2105" s="39" t="s">
        <v>227</v>
      </c>
      <c r="G2105" s="39" t="s">
        <v>227</v>
      </c>
      <c r="H2105" s="38">
        <f>H2106+H2108+H2110+H2111+H2112</f>
        <v>0</v>
      </c>
      <c r="I2105" s="6" t="e">
        <f t="shared" ref="I2105:I2106" si="652">H2105/D2105*100</f>
        <v>#DIV/0!</v>
      </c>
      <c r="J2105" s="6" t="s">
        <v>227</v>
      </c>
      <c r="K2105" s="6" t="s">
        <v>227</v>
      </c>
    </row>
    <row r="2106" spans="1:11" hidden="1">
      <c r="A2106" s="102"/>
      <c r="B2106" s="99"/>
      <c r="C2106" s="81" t="s">
        <v>4</v>
      </c>
      <c r="D2106" s="6">
        <v>0</v>
      </c>
      <c r="E2106" s="6">
        <v>0</v>
      </c>
      <c r="F2106" s="6">
        <v>0</v>
      </c>
      <c r="G2106" s="6">
        <v>0</v>
      </c>
      <c r="H2106" s="6">
        <v>0</v>
      </c>
      <c r="I2106" s="6" t="e">
        <f t="shared" si="652"/>
        <v>#DIV/0!</v>
      </c>
      <c r="J2106" s="6" t="e">
        <f t="shared" ref="J2106" si="653">G2106/E2106*100</f>
        <v>#DIV/0!</v>
      </c>
      <c r="K2106" s="6" t="e">
        <f t="shared" ref="K2106" si="654">G2106/F2106*100</f>
        <v>#DIV/0!</v>
      </c>
    </row>
    <row r="2107" spans="1:11" ht="47.25" hidden="1">
      <c r="A2107" s="102"/>
      <c r="B2107" s="99"/>
      <c r="C2107" s="81" t="s">
        <v>195</v>
      </c>
      <c r="D2107" s="6">
        <v>0</v>
      </c>
      <c r="E2107" s="6">
        <v>0</v>
      </c>
      <c r="F2107" s="6">
        <v>0</v>
      </c>
      <c r="G2107" s="6">
        <v>0</v>
      </c>
      <c r="H2107" s="6">
        <v>0</v>
      </c>
      <c r="I2107" s="6">
        <v>0</v>
      </c>
      <c r="J2107" s="6">
        <v>0</v>
      </c>
      <c r="K2107" s="6">
        <v>0</v>
      </c>
    </row>
    <row r="2108" spans="1:11" ht="31.5" hidden="1">
      <c r="A2108" s="102"/>
      <c r="B2108" s="99"/>
      <c r="C2108" s="81" t="s">
        <v>211</v>
      </c>
      <c r="D2108" s="6">
        <v>0</v>
      </c>
      <c r="E2108" s="6">
        <v>0</v>
      </c>
      <c r="F2108" s="6">
        <v>0</v>
      </c>
      <c r="G2108" s="6">
        <v>0</v>
      </c>
      <c r="H2108" s="6">
        <v>0</v>
      </c>
      <c r="I2108" s="6">
        <v>0</v>
      </c>
      <c r="J2108" s="6">
        <v>0</v>
      </c>
      <c r="K2108" s="6">
        <v>0</v>
      </c>
    </row>
    <row r="2109" spans="1:11" ht="63" hidden="1">
      <c r="A2109" s="102"/>
      <c r="B2109" s="99"/>
      <c r="C2109" s="81" t="s">
        <v>196</v>
      </c>
      <c r="D2109" s="6">
        <v>0</v>
      </c>
      <c r="E2109" s="6">
        <v>0</v>
      </c>
      <c r="F2109" s="6">
        <v>0</v>
      </c>
      <c r="G2109" s="6">
        <v>0</v>
      </c>
      <c r="H2109" s="6">
        <v>0</v>
      </c>
      <c r="I2109" s="6">
        <v>0</v>
      </c>
      <c r="J2109" s="6">
        <v>0</v>
      </c>
      <c r="K2109" s="6">
        <v>0</v>
      </c>
    </row>
    <row r="2110" spans="1:11" ht="31.5" hidden="1">
      <c r="A2110" s="102"/>
      <c r="B2110" s="99"/>
      <c r="C2110" s="81" t="s">
        <v>212</v>
      </c>
      <c r="D2110" s="6">
        <v>0</v>
      </c>
      <c r="E2110" s="6" t="s">
        <v>227</v>
      </c>
      <c r="F2110" s="6" t="s">
        <v>227</v>
      </c>
      <c r="G2110" s="6" t="s">
        <v>227</v>
      </c>
      <c r="H2110" s="6">
        <v>0</v>
      </c>
      <c r="I2110" s="6">
        <v>0</v>
      </c>
      <c r="J2110" s="6" t="s">
        <v>227</v>
      </c>
      <c r="K2110" s="6" t="s">
        <v>227</v>
      </c>
    </row>
    <row r="2111" spans="1:11" ht="31.5" hidden="1">
      <c r="A2111" s="102"/>
      <c r="B2111" s="99"/>
      <c r="C2111" s="81" t="s">
        <v>213</v>
      </c>
      <c r="D2111" s="6">
        <v>0</v>
      </c>
      <c r="E2111" s="6" t="s">
        <v>227</v>
      </c>
      <c r="F2111" s="6" t="s">
        <v>227</v>
      </c>
      <c r="G2111" s="6" t="s">
        <v>227</v>
      </c>
      <c r="H2111" s="6">
        <v>0</v>
      </c>
      <c r="I2111" s="6">
        <v>0</v>
      </c>
      <c r="J2111" s="6" t="s">
        <v>227</v>
      </c>
      <c r="K2111" s="6" t="s">
        <v>227</v>
      </c>
    </row>
    <row r="2112" spans="1:11" ht="78.75" hidden="1">
      <c r="A2112" s="103"/>
      <c r="B2112" s="100"/>
      <c r="C2112" s="81" t="s">
        <v>206</v>
      </c>
      <c r="D2112" s="6">
        <v>0</v>
      </c>
      <c r="E2112" s="6">
        <v>0</v>
      </c>
      <c r="F2112" s="6">
        <v>0</v>
      </c>
      <c r="G2112" s="6">
        <v>0</v>
      </c>
      <c r="H2112" s="6">
        <v>0</v>
      </c>
      <c r="I2112" s="11">
        <v>0</v>
      </c>
      <c r="J2112" s="11">
        <v>0</v>
      </c>
      <c r="K2112" s="11">
        <v>0</v>
      </c>
    </row>
    <row r="2113" spans="1:11">
      <c r="A2113" s="101" t="s">
        <v>163</v>
      </c>
      <c r="B2113" s="98" t="s">
        <v>190</v>
      </c>
      <c r="C2113" s="9" t="s">
        <v>3</v>
      </c>
      <c r="D2113" s="38">
        <f>D2114+D2116+D2118+D2119+D2120</f>
        <v>124.3</v>
      </c>
      <c r="E2113" s="39" t="s">
        <v>227</v>
      </c>
      <c r="F2113" s="39" t="s">
        <v>227</v>
      </c>
      <c r="G2113" s="39" t="s">
        <v>227</v>
      </c>
      <c r="H2113" s="38">
        <f>H2114+H2116+H2118+H2119+H2120</f>
        <v>124.3</v>
      </c>
      <c r="I2113" s="6">
        <f t="shared" ref="I2113:I2114" si="655">H2113/D2113*100</f>
        <v>100</v>
      </c>
      <c r="J2113" s="6" t="s">
        <v>227</v>
      </c>
      <c r="K2113" s="6" t="s">
        <v>227</v>
      </c>
    </row>
    <row r="2114" spans="1:11">
      <c r="A2114" s="102"/>
      <c r="B2114" s="99"/>
      <c r="C2114" s="81" t="s">
        <v>4</v>
      </c>
      <c r="D2114" s="6">
        <v>124.3</v>
      </c>
      <c r="E2114" s="6">
        <v>124.3</v>
      </c>
      <c r="F2114" s="6">
        <v>124.3</v>
      </c>
      <c r="G2114" s="6">
        <v>124.3</v>
      </c>
      <c r="H2114" s="6">
        <v>124.3</v>
      </c>
      <c r="I2114" s="6">
        <f t="shared" si="655"/>
        <v>100</v>
      </c>
      <c r="J2114" s="6">
        <f t="shared" ref="J2114" si="656">G2114/E2114*100</f>
        <v>100</v>
      </c>
      <c r="K2114" s="6">
        <f t="shared" ref="K2114" si="657">G2114/F2114*100</f>
        <v>100</v>
      </c>
    </row>
    <row r="2115" spans="1:11" ht="47.25">
      <c r="A2115" s="102"/>
      <c r="B2115" s="99"/>
      <c r="C2115" s="81" t="s">
        <v>195</v>
      </c>
      <c r="D2115" s="6">
        <v>0</v>
      </c>
      <c r="E2115" s="6">
        <v>0</v>
      </c>
      <c r="F2115" s="6">
        <v>0</v>
      </c>
      <c r="G2115" s="6">
        <v>0</v>
      </c>
      <c r="H2115" s="6">
        <v>0</v>
      </c>
      <c r="I2115" s="6">
        <v>0</v>
      </c>
      <c r="J2115" s="6">
        <v>0</v>
      </c>
      <c r="K2115" s="6">
        <v>0</v>
      </c>
    </row>
    <row r="2116" spans="1:11" ht="31.5">
      <c r="A2116" s="102"/>
      <c r="B2116" s="99"/>
      <c r="C2116" s="81" t="s">
        <v>211</v>
      </c>
      <c r="D2116" s="6">
        <v>0</v>
      </c>
      <c r="E2116" s="6">
        <v>0</v>
      </c>
      <c r="F2116" s="6">
        <v>0</v>
      </c>
      <c r="G2116" s="6">
        <v>0</v>
      </c>
      <c r="H2116" s="6">
        <v>0</v>
      </c>
      <c r="I2116" s="6">
        <v>0</v>
      </c>
      <c r="J2116" s="6">
        <v>0</v>
      </c>
      <c r="K2116" s="6">
        <v>0</v>
      </c>
    </row>
    <row r="2117" spans="1:11" ht="63">
      <c r="A2117" s="102"/>
      <c r="B2117" s="99"/>
      <c r="C2117" s="81" t="s">
        <v>196</v>
      </c>
      <c r="D2117" s="6">
        <v>0</v>
      </c>
      <c r="E2117" s="6">
        <v>0</v>
      </c>
      <c r="F2117" s="6">
        <v>0</v>
      </c>
      <c r="G2117" s="6">
        <v>0</v>
      </c>
      <c r="H2117" s="6">
        <v>0</v>
      </c>
      <c r="I2117" s="6">
        <v>0</v>
      </c>
      <c r="J2117" s="6">
        <v>0</v>
      </c>
      <c r="K2117" s="6">
        <v>0</v>
      </c>
    </row>
    <row r="2118" spans="1:11" ht="31.5">
      <c r="A2118" s="102"/>
      <c r="B2118" s="99"/>
      <c r="C2118" s="81" t="s">
        <v>212</v>
      </c>
      <c r="D2118" s="6">
        <v>0</v>
      </c>
      <c r="E2118" s="6" t="s">
        <v>227</v>
      </c>
      <c r="F2118" s="6" t="s">
        <v>227</v>
      </c>
      <c r="G2118" s="6" t="s">
        <v>227</v>
      </c>
      <c r="H2118" s="6">
        <v>0</v>
      </c>
      <c r="I2118" s="6">
        <v>0</v>
      </c>
      <c r="J2118" s="6" t="s">
        <v>227</v>
      </c>
      <c r="K2118" s="6" t="s">
        <v>227</v>
      </c>
    </row>
    <row r="2119" spans="1:11" ht="31.5">
      <c r="A2119" s="102"/>
      <c r="B2119" s="99"/>
      <c r="C2119" s="81" t="s">
        <v>213</v>
      </c>
      <c r="D2119" s="6">
        <v>0</v>
      </c>
      <c r="E2119" s="6" t="s">
        <v>227</v>
      </c>
      <c r="F2119" s="6" t="s">
        <v>227</v>
      </c>
      <c r="G2119" s="6" t="s">
        <v>227</v>
      </c>
      <c r="H2119" s="6">
        <v>0</v>
      </c>
      <c r="I2119" s="6">
        <v>0</v>
      </c>
      <c r="J2119" s="6" t="s">
        <v>227</v>
      </c>
      <c r="K2119" s="6" t="s">
        <v>227</v>
      </c>
    </row>
    <row r="2120" spans="1:11" ht="78.75">
      <c r="A2120" s="103"/>
      <c r="B2120" s="100"/>
      <c r="C2120" s="81" t="s">
        <v>206</v>
      </c>
      <c r="D2120" s="6">
        <v>0</v>
      </c>
      <c r="E2120" s="6">
        <v>0</v>
      </c>
      <c r="F2120" s="6">
        <v>0</v>
      </c>
      <c r="G2120" s="6">
        <v>0</v>
      </c>
      <c r="H2120" s="6">
        <v>0</v>
      </c>
      <c r="I2120" s="11">
        <v>0</v>
      </c>
      <c r="J2120" s="11">
        <v>0</v>
      </c>
      <c r="K2120" s="11">
        <v>0</v>
      </c>
    </row>
    <row r="2121" spans="1:11" hidden="1">
      <c r="A2121" s="101" t="s">
        <v>164</v>
      </c>
      <c r="B2121" s="98" t="s">
        <v>190</v>
      </c>
      <c r="C2121" s="9" t="s">
        <v>3</v>
      </c>
      <c r="D2121" s="38">
        <f>D2122+D2124+D2126+D2127+D2128</f>
        <v>0</v>
      </c>
      <c r="E2121" s="39" t="s">
        <v>227</v>
      </c>
      <c r="F2121" s="39" t="s">
        <v>227</v>
      </c>
      <c r="G2121" s="39" t="s">
        <v>227</v>
      </c>
      <c r="H2121" s="38">
        <f>H2122+H2124+H2126+H2127+H2128</f>
        <v>0</v>
      </c>
      <c r="I2121" s="6">
        <v>0</v>
      </c>
      <c r="J2121" s="6" t="s">
        <v>227</v>
      </c>
      <c r="K2121" s="6" t="s">
        <v>227</v>
      </c>
    </row>
    <row r="2122" spans="1:11" hidden="1">
      <c r="A2122" s="102"/>
      <c r="B2122" s="99"/>
      <c r="C2122" s="81" t="s">
        <v>4</v>
      </c>
      <c r="D2122" s="6">
        <v>0</v>
      </c>
      <c r="E2122" s="6">
        <v>0</v>
      </c>
      <c r="F2122" s="6">
        <v>0</v>
      </c>
      <c r="G2122" s="6">
        <v>0</v>
      </c>
      <c r="H2122" s="6">
        <v>0</v>
      </c>
      <c r="I2122" s="6">
        <v>0</v>
      </c>
      <c r="J2122" s="6">
        <v>0</v>
      </c>
      <c r="K2122" s="6">
        <v>0</v>
      </c>
    </row>
    <row r="2123" spans="1:11" ht="47.25" hidden="1">
      <c r="A2123" s="102"/>
      <c r="B2123" s="99"/>
      <c r="C2123" s="81" t="s">
        <v>195</v>
      </c>
      <c r="D2123" s="6">
        <v>0</v>
      </c>
      <c r="E2123" s="6">
        <v>0</v>
      </c>
      <c r="F2123" s="6">
        <v>0</v>
      </c>
      <c r="G2123" s="6">
        <v>0</v>
      </c>
      <c r="H2123" s="6">
        <v>0</v>
      </c>
      <c r="I2123" s="6">
        <v>0</v>
      </c>
      <c r="J2123" s="6">
        <v>0</v>
      </c>
      <c r="K2123" s="6">
        <v>0</v>
      </c>
    </row>
    <row r="2124" spans="1:11" ht="31.5" hidden="1">
      <c r="A2124" s="102"/>
      <c r="B2124" s="99"/>
      <c r="C2124" s="81" t="s">
        <v>9</v>
      </c>
      <c r="D2124" s="6">
        <v>0</v>
      </c>
      <c r="E2124" s="6">
        <v>0</v>
      </c>
      <c r="F2124" s="6">
        <v>0</v>
      </c>
      <c r="G2124" s="6">
        <v>0</v>
      </c>
      <c r="H2124" s="6">
        <v>0</v>
      </c>
      <c r="I2124" s="6">
        <v>0</v>
      </c>
      <c r="J2124" s="6">
        <v>0</v>
      </c>
      <c r="K2124" s="6">
        <v>0</v>
      </c>
    </row>
    <row r="2125" spans="1:11" ht="63" hidden="1">
      <c r="A2125" s="102"/>
      <c r="B2125" s="99"/>
      <c r="C2125" s="81" t="s">
        <v>196</v>
      </c>
      <c r="D2125" s="6">
        <v>0</v>
      </c>
      <c r="E2125" s="6">
        <v>0</v>
      </c>
      <c r="F2125" s="6">
        <v>0</v>
      </c>
      <c r="G2125" s="6">
        <v>0</v>
      </c>
      <c r="H2125" s="6">
        <v>0</v>
      </c>
      <c r="I2125" s="6">
        <v>0</v>
      </c>
      <c r="J2125" s="6">
        <v>0</v>
      </c>
      <c r="K2125" s="6">
        <v>0</v>
      </c>
    </row>
    <row r="2126" spans="1:11" ht="31.5" hidden="1">
      <c r="A2126" s="102"/>
      <c r="B2126" s="99"/>
      <c r="C2126" s="81" t="s">
        <v>212</v>
      </c>
      <c r="D2126" s="6">
        <v>0</v>
      </c>
      <c r="E2126" s="6" t="s">
        <v>227</v>
      </c>
      <c r="F2126" s="6" t="s">
        <v>227</v>
      </c>
      <c r="G2126" s="6" t="s">
        <v>227</v>
      </c>
      <c r="H2126" s="6">
        <v>0</v>
      </c>
      <c r="I2126" s="6">
        <v>0</v>
      </c>
      <c r="J2126" s="6" t="s">
        <v>227</v>
      </c>
      <c r="K2126" s="6" t="s">
        <v>227</v>
      </c>
    </row>
    <row r="2127" spans="1:11" ht="31.5" hidden="1">
      <c r="A2127" s="102"/>
      <c r="B2127" s="99"/>
      <c r="C2127" s="81" t="s">
        <v>213</v>
      </c>
      <c r="D2127" s="6">
        <v>0</v>
      </c>
      <c r="E2127" s="6" t="s">
        <v>227</v>
      </c>
      <c r="F2127" s="6" t="s">
        <v>227</v>
      </c>
      <c r="G2127" s="6" t="s">
        <v>227</v>
      </c>
      <c r="H2127" s="6">
        <v>0</v>
      </c>
      <c r="I2127" s="6">
        <v>0</v>
      </c>
      <c r="J2127" s="6" t="s">
        <v>227</v>
      </c>
      <c r="K2127" s="6" t="s">
        <v>227</v>
      </c>
    </row>
    <row r="2128" spans="1:11" ht="78.75" hidden="1">
      <c r="A2128" s="103"/>
      <c r="B2128" s="100"/>
      <c r="C2128" s="81" t="s">
        <v>206</v>
      </c>
      <c r="D2128" s="6">
        <v>0</v>
      </c>
      <c r="E2128" s="6">
        <v>0</v>
      </c>
      <c r="F2128" s="6">
        <v>0</v>
      </c>
      <c r="G2128" s="6">
        <v>0</v>
      </c>
      <c r="H2128" s="6">
        <v>0</v>
      </c>
      <c r="I2128" s="11">
        <v>0</v>
      </c>
      <c r="J2128" s="11">
        <v>0</v>
      </c>
      <c r="K2128" s="11">
        <v>0</v>
      </c>
    </row>
    <row r="2129" spans="1:11">
      <c r="A2129" s="101" t="s">
        <v>165</v>
      </c>
      <c r="B2129" s="98" t="s">
        <v>190</v>
      </c>
      <c r="C2129" s="9" t="s">
        <v>3</v>
      </c>
      <c r="D2129" s="38">
        <f>D2130+D2132+D2134+D2135+D2136</f>
        <v>100</v>
      </c>
      <c r="E2129" s="39" t="s">
        <v>227</v>
      </c>
      <c r="F2129" s="39" t="s">
        <v>227</v>
      </c>
      <c r="G2129" s="39" t="s">
        <v>227</v>
      </c>
      <c r="H2129" s="38">
        <f>H2130+H2132+H2134+H2135+H2136</f>
        <v>100</v>
      </c>
      <c r="I2129" s="6">
        <f t="shared" ref="I2129:I2130" si="658">H2129/D2129*100</f>
        <v>100</v>
      </c>
      <c r="J2129" s="6" t="s">
        <v>227</v>
      </c>
      <c r="K2129" s="6" t="s">
        <v>227</v>
      </c>
    </row>
    <row r="2130" spans="1:11">
      <c r="A2130" s="102"/>
      <c r="B2130" s="99"/>
      <c r="C2130" s="81" t="s">
        <v>4</v>
      </c>
      <c r="D2130" s="6">
        <v>100</v>
      </c>
      <c r="E2130" s="6">
        <v>100</v>
      </c>
      <c r="F2130" s="6">
        <v>100</v>
      </c>
      <c r="G2130" s="6">
        <v>100</v>
      </c>
      <c r="H2130" s="6">
        <v>100</v>
      </c>
      <c r="I2130" s="6">
        <f t="shared" si="658"/>
        <v>100</v>
      </c>
      <c r="J2130" s="6">
        <f t="shared" ref="J2130" si="659">G2130/E2130*100</f>
        <v>100</v>
      </c>
      <c r="K2130" s="6">
        <f t="shared" ref="K2130" si="660">G2130/F2130*100</f>
        <v>100</v>
      </c>
    </row>
    <row r="2131" spans="1:11" ht="47.25">
      <c r="A2131" s="102"/>
      <c r="B2131" s="99"/>
      <c r="C2131" s="81" t="s">
        <v>195</v>
      </c>
      <c r="D2131" s="6">
        <v>0</v>
      </c>
      <c r="E2131" s="6">
        <v>0</v>
      </c>
      <c r="F2131" s="6">
        <v>0</v>
      </c>
      <c r="G2131" s="6">
        <v>0</v>
      </c>
      <c r="H2131" s="6">
        <v>0</v>
      </c>
      <c r="I2131" s="6">
        <v>0</v>
      </c>
      <c r="J2131" s="6">
        <v>0</v>
      </c>
      <c r="K2131" s="6">
        <v>0</v>
      </c>
    </row>
    <row r="2132" spans="1:11" ht="31.5">
      <c r="A2132" s="102"/>
      <c r="B2132" s="99"/>
      <c r="C2132" s="81" t="s">
        <v>9</v>
      </c>
      <c r="D2132" s="6">
        <v>0</v>
      </c>
      <c r="E2132" s="6">
        <v>0</v>
      </c>
      <c r="F2132" s="6">
        <v>0</v>
      </c>
      <c r="G2132" s="6">
        <v>0</v>
      </c>
      <c r="H2132" s="6">
        <v>0</v>
      </c>
      <c r="I2132" s="6">
        <v>0</v>
      </c>
      <c r="J2132" s="6">
        <v>0</v>
      </c>
      <c r="K2132" s="6">
        <v>0</v>
      </c>
    </row>
    <row r="2133" spans="1:11" ht="63">
      <c r="A2133" s="102"/>
      <c r="B2133" s="99"/>
      <c r="C2133" s="81" t="s">
        <v>196</v>
      </c>
      <c r="D2133" s="6">
        <v>0</v>
      </c>
      <c r="E2133" s="6">
        <v>0</v>
      </c>
      <c r="F2133" s="6">
        <v>0</v>
      </c>
      <c r="G2133" s="6">
        <v>0</v>
      </c>
      <c r="H2133" s="6">
        <v>0</v>
      </c>
      <c r="I2133" s="6">
        <v>0</v>
      </c>
      <c r="J2133" s="6">
        <v>0</v>
      </c>
      <c r="K2133" s="6">
        <v>0</v>
      </c>
    </row>
    <row r="2134" spans="1:11" ht="31.5">
      <c r="A2134" s="102"/>
      <c r="B2134" s="99"/>
      <c r="C2134" s="81" t="s">
        <v>212</v>
      </c>
      <c r="D2134" s="6">
        <v>0</v>
      </c>
      <c r="E2134" s="6" t="s">
        <v>227</v>
      </c>
      <c r="F2134" s="6" t="s">
        <v>227</v>
      </c>
      <c r="G2134" s="6" t="s">
        <v>227</v>
      </c>
      <c r="H2134" s="6">
        <v>0</v>
      </c>
      <c r="I2134" s="6">
        <v>0</v>
      </c>
      <c r="J2134" s="6" t="s">
        <v>227</v>
      </c>
      <c r="K2134" s="6" t="s">
        <v>227</v>
      </c>
    </row>
    <row r="2135" spans="1:11" ht="31.5">
      <c r="A2135" s="102"/>
      <c r="B2135" s="99"/>
      <c r="C2135" s="81" t="s">
        <v>213</v>
      </c>
      <c r="D2135" s="6">
        <v>0</v>
      </c>
      <c r="E2135" s="6" t="s">
        <v>227</v>
      </c>
      <c r="F2135" s="6" t="s">
        <v>227</v>
      </c>
      <c r="G2135" s="6" t="s">
        <v>227</v>
      </c>
      <c r="H2135" s="6">
        <v>0</v>
      </c>
      <c r="I2135" s="6">
        <v>0</v>
      </c>
      <c r="J2135" s="6" t="s">
        <v>227</v>
      </c>
      <c r="K2135" s="6" t="s">
        <v>227</v>
      </c>
    </row>
    <row r="2136" spans="1:11" ht="78.75">
      <c r="A2136" s="103"/>
      <c r="B2136" s="100"/>
      <c r="C2136" s="81" t="s">
        <v>206</v>
      </c>
      <c r="D2136" s="6">
        <v>0</v>
      </c>
      <c r="E2136" s="6">
        <v>0</v>
      </c>
      <c r="F2136" s="6">
        <v>0</v>
      </c>
      <c r="G2136" s="6">
        <v>0</v>
      </c>
      <c r="H2136" s="6">
        <v>0</v>
      </c>
      <c r="I2136" s="11">
        <v>0</v>
      </c>
      <c r="J2136" s="11">
        <v>0</v>
      </c>
      <c r="K2136" s="11">
        <v>0</v>
      </c>
    </row>
    <row r="2137" spans="1:11">
      <c r="A2137" s="101" t="s">
        <v>26</v>
      </c>
      <c r="B2137" s="98" t="s">
        <v>190</v>
      </c>
      <c r="C2137" s="9" t="s">
        <v>3</v>
      </c>
      <c r="D2137" s="38">
        <f>D2138+D2140+D2142+D2143+D2144</f>
        <v>1009.5</v>
      </c>
      <c r="E2137" s="39" t="s">
        <v>227</v>
      </c>
      <c r="F2137" s="39" t="s">
        <v>227</v>
      </c>
      <c r="G2137" s="39" t="s">
        <v>227</v>
      </c>
      <c r="H2137" s="38">
        <f>H2138+H2140+H2142+H2143+H2144</f>
        <v>1009.5</v>
      </c>
      <c r="I2137" s="6">
        <f t="shared" ref="I2137:I2138" si="661">H2137/D2137*100</f>
        <v>100</v>
      </c>
      <c r="J2137" s="6" t="s">
        <v>227</v>
      </c>
      <c r="K2137" s="6" t="s">
        <v>227</v>
      </c>
    </row>
    <row r="2138" spans="1:11">
      <c r="A2138" s="102"/>
      <c r="B2138" s="99"/>
      <c r="C2138" s="81" t="s">
        <v>4</v>
      </c>
      <c r="D2138" s="6">
        <f>D2146+D2154+D2162+D2170+D2178+D2186+D2194+D2202+D2210+D2218+D2226+D2234+D2242+D2250+D2258+D2266+D2274+D2282+D2290</f>
        <v>1009.5</v>
      </c>
      <c r="E2138" s="6">
        <f t="shared" ref="E2138:H2138" si="662">E2146+E2154+E2162+E2170+E2178+E2186+E2194+E2202+E2210+E2218+E2226+E2234+E2242+E2250+E2258+E2266+E2274+E2282+E2290</f>
        <v>1009.5</v>
      </c>
      <c r="F2138" s="6">
        <f t="shared" si="662"/>
        <v>1009.5</v>
      </c>
      <c r="G2138" s="6">
        <f t="shared" si="662"/>
        <v>1009.5</v>
      </c>
      <c r="H2138" s="6">
        <f t="shared" si="662"/>
        <v>1009.5</v>
      </c>
      <c r="I2138" s="6">
        <f t="shared" si="661"/>
        <v>100</v>
      </c>
      <c r="J2138" s="6">
        <f t="shared" ref="J2138" si="663">G2138/E2138*100</f>
        <v>100</v>
      </c>
      <c r="K2138" s="6">
        <f t="shared" ref="K2138" si="664">G2138/F2138*100</f>
        <v>100</v>
      </c>
    </row>
    <row r="2139" spans="1:11" ht="47.25">
      <c r="A2139" s="102"/>
      <c r="B2139" s="99"/>
      <c r="C2139" s="81" t="s">
        <v>195</v>
      </c>
      <c r="D2139" s="6">
        <f t="shared" ref="D2139:H2144" si="665">D2147+D2155+D2163+D2171+D2179+D2187+D2195+D2203+D2211+D2219+D2227+D2235+D2243+D2251+D2259+D2267+D2275+D2283+D2291</f>
        <v>0</v>
      </c>
      <c r="E2139" s="6">
        <f t="shared" si="665"/>
        <v>0</v>
      </c>
      <c r="F2139" s="6">
        <f t="shared" si="665"/>
        <v>0</v>
      </c>
      <c r="G2139" s="6">
        <f t="shared" si="665"/>
        <v>0</v>
      </c>
      <c r="H2139" s="6">
        <f t="shared" si="665"/>
        <v>0</v>
      </c>
      <c r="I2139" s="6">
        <v>0</v>
      </c>
      <c r="J2139" s="6">
        <v>0</v>
      </c>
      <c r="K2139" s="6">
        <v>0</v>
      </c>
    </row>
    <row r="2140" spans="1:11" ht="31.5">
      <c r="A2140" s="102"/>
      <c r="B2140" s="99"/>
      <c r="C2140" s="81" t="s">
        <v>211</v>
      </c>
      <c r="D2140" s="6">
        <f t="shared" si="665"/>
        <v>0</v>
      </c>
      <c r="E2140" s="6">
        <f t="shared" si="665"/>
        <v>0</v>
      </c>
      <c r="F2140" s="6">
        <f t="shared" si="665"/>
        <v>0</v>
      </c>
      <c r="G2140" s="6">
        <f t="shared" si="665"/>
        <v>0</v>
      </c>
      <c r="H2140" s="6">
        <f t="shared" si="665"/>
        <v>0</v>
      </c>
      <c r="I2140" s="6">
        <v>0</v>
      </c>
      <c r="J2140" s="6">
        <v>0</v>
      </c>
      <c r="K2140" s="6">
        <v>0</v>
      </c>
    </row>
    <row r="2141" spans="1:11" ht="63">
      <c r="A2141" s="102"/>
      <c r="B2141" s="99"/>
      <c r="C2141" s="81" t="s">
        <v>196</v>
      </c>
      <c r="D2141" s="6">
        <f t="shared" si="665"/>
        <v>0</v>
      </c>
      <c r="E2141" s="6">
        <f t="shared" si="665"/>
        <v>0</v>
      </c>
      <c r="F2141" s="6">
        <f t="shared" si="665"/>
        <v>0</v>
      </c>
      <c r="G2141" s="6">
        <f t="shared" si="665"/>
        <v>0</v>
      </c>
      <c r="H2141" s="6">
        <f t="shared" si="665"/>
        <v>0</v>
      </c>
      <c r="I2141" s="6">
        <v>0</v>
      </c>
      <c r="J2141" s="6">
        <v>0</v>
      </c>
      <c r="K2141" s="6">
        <v>0</v>
      </c>
    </row>
    <row r="2142" spans="1:11" ht="31.5">
      <c r="A2142" s="102"/>
      <c r="B2142" s="99"/>
      <c r="C2142" s="81" t="s">
        <v>212</v>
      </c>
      <c r="D2142" s="6">
        <f t="shared" si="665"/>
        <v>0</v>
      </c>
      <c r="E2142" s="6" t="s">
        <v>227</v>
      </c>
      <c r="F2142" s="6" t="s">
        <v>227</v>
      </c>
      <c r="G2142" s="6" t="s">
        <v>227</v>
      </c>
      <c r="H2142" s="6">
        <f t="shared" si="665"/>
        <v>0</v>
      </c>
      <c r="I2142" s="6">
        <v>0</v>
      </c>
      <c r="J2142" s="6" t="s">
        <v>227</v>
      </c>
      <c r="K2142" s="6" t="s">
        <v>227</v>
      </c>
    </row>
    <row r="2143" spans="1:11" ht="31.5">
      <c r="A2143" s="102"/>
      <c r="B2143" s="99"/>
      <c r="C2143" s="81" t="s">
        <v>213</v>
      </c>
      <c r="D2143" s="6">
        <f t="shared" si="665"/>
        <v>0</v>
      </c>
      <c r="E2143" s="6" t="s">
        <v>227</v>
      </c>
      <c r="F2143" s="6" t="s">
        <v>227</v>
      </c>
      <c r="G2143" s="6" t="s">
        <v>227</v>
      </c>
      <c r="H2143" s="6">
        <f t="shared" si="665"/>
        <v>0</v>
      </c>
      <c r="I2143" s="6">
        <v>0</v>
      </c>
      <c r="J2143" s="6" t="s">
        <v>227</v>
      </c>
      <c r="K2143" s="6" t="s">
        <v>227</v>
      </c>
    </row>
    <row r="2144" spans="1:11" ht="78.75">
      <c r="A2144" s="103"/>
      <c r="B2144" s="100"/>
      <c r="C2144" s="81" t="s">
        <v>206</v>
      </c>
      <c r="D2144" s="6">
        <f t="shared" si="665"/>
        <v>0</v>
      </c>
      <c r="E2144" s="6">
        <f t="shared" si="665"/>
        <v>0</v>
      </c>
      <c r="F2144" s="6">
        <f t="shared" si="665"/>
        <v>0</v>
      </c>
      <c r="G2144" s="6">
        <f t="shared" si="665"/>
        <v>0</v>
      </c>
      <c r="H2144" s="6">
        <f t="shared" si="665"/>
        <v>0</v>
      </c>
      <c r="I2144" s="11">
        <v>0</v>
      </c>
      <c r="J2144" s="11">
        <v>0</v>
      </c>
      <c r="K2144" s="11">
        <v>0</v>
      </c>
    </row>
    <row r="2145" spans="1:11">
      <c r="A2145" s="101" t="s">
        <v>166</v>
      </c>
      <c r="B2145" s="98" t="s">
        <v>190</v>
      </c>
      <c r="C2145" s="9" t="s">
        <v>3</v>
      </c>
      <c r="D2145" s="38">
        <f>D2146+D2148+D2150+D2151+D2152</f>
        <v>80</v>
      </c>
      <c r="E2145" s="39" t="s">
        <v>227</v>
      </c>
      <c r="F2145" s="39" t="s">
        <v>227</v>
      </c>
      <c r="G2145" s="39" t="s">
        <v>227</v>
      </c>
      <c r="H2145" s="38">
        <f>H2146+H2148+H2150+H2151+H2152</f>
        <v>80</v>
      </c>
      <c r="I2145" s="6">
        <f t="shared" ref="I2145:I2146" si="666">H2145/D2145*100</f>
        <v>100</v>
      </c>
      <c r="J2145" s="6" t="s">
        <v>227</v>
      </c>
      <c r="K2145" s="6" t="s">
        <v>227</v>
      </c>
    </row>
    <row r="2146" spans="1:11">
      <c r="A2146" s="102"/>
      <c r="B2146" s="99"/>
      <c r="C2146" s="81" t="s">
        <v>4</v>
      </c>
      <c r="D2146" s="6">
        <v>80</v>
      </c>
      <c r="E2146" s="6">
        <v>80</v>
      </c>
      <c r="F2146" s="6">
        <v>80</v>
      </c>
      <c r="G2146" s="6">
        <v>80</v>
      </c>
      <c r="H2146" s="6">
        <v>80</v>
      </c>
      <c r="I2146" s="6">
        <f t="shared" si="666"/>
        <v>100</v>
      </c>
      <c r="J2146" s="6">
        <f t="shared" ref="J2146" si="667">G2146/E2146*100</f>
        <v>100</v>
      </c>
      <c r="K2146" s="6">
        <f t="shared" ref="K2146" si="668">G2146/F2146*100</f>
        <v>100</v>
      </c>
    </row>
    <row r="2147" spans="1:11" ht="47.25">
      <c r="A2147" s="102"/>
      <c r="B2147" s="99"/>
      <c r="C2147" s="81" t="s">
        <v>195</v>
      </c>
      <c r="D2147" s="6">
        <v>0</v>
      </c>
      <c r="E2147" s="6">
        <v>0</v>
      </c>
      <c r="F2147" s="6">
        <v>0</v>
      </c>
      <c r="G2147" s="6">
        <v>0</v>
      </c>
      <c r="H2147" s="6">
        <v>0</v>
      </c>
      <c r="I2147" s="6">
        <v>0</v>
      </c>
      <c r="J2147" s="6">
        <v>0</v>
      </c>
      <c r="K2147" s="6">
        <v>0</v>
      </c>
    </row>
    <row r="2148" spans="1:11" ht="31.5">
      <c r="A2148" s="102"/>
      <c r="B2148" s="99"/>
      <c r="C2148" s="81" t="s">
        <v>9</v>
      </c>
      <c r="D2148" s="6">
        <v>0</v>
      </c>
      <c r="E2148" s="6">
        <v>0</v>
      </c>
      <c r="F2148" s="6">
        <f>E2148*0.5</f>
        <v>0</v>
      </c>
      <c r="G2148" s="6">
        <v>0</v>
      </c>
      <c r="H2148" s="6">
        <v>0</v>
      </c>
      <c r="I2148" s="6">
        <v>0</v>
      </c>
      <c r="J2148" s="6">
        <v>0</v>
      </c>
      <c r="K2148" s="6">
        <v>0</v>
      </c>
    </row>
    <row r="2149" spans="1:11" ht="63">
      <c r="A2149" s="102"/>
      <c r="B2149" s="99"/>
      <c r="C2149" s="81" t="s">
        <v>196</v>
      </c>
      <c r="D2149" s="6">
        <v>0</v>
      </c>
      <c r="E2149" s="6">
        <v>0</v>
      </c>
      <c r="F2149" s="6">
        <v>0</v>
      </c>
      <c r="G2149" s="6">
        <v>0</v>
      </c>
      <c r="H2149" s="6">
        <v>0</v>
      </c>
      <c r="I2149" s="6">
        <v>0</v>
      </c>
      <c r="J2149" s="6">
        <v>0</v>
      </c>
      <c r="K2149" s="6">
        <v>0</v>
      </c>
    </row>
    <row r="2150" spans="1:11" ht="31.5">
      <c r="A2150" s="102"/>
      <c r="B2150" s="99"/>
      <c r="C2150" s="81" t="s">
        <v>212</v>
      </c>
      <c r="D2150" s="6">
        <v>0</v>
      </c>
      <c r="E2150" s="6" t="s">
        <v>227</v>
      </c>
      <c r="F2150" s="6" t="s">
        <v>227</v>
      </c>
      <c r="G2150" s="6" t="s">
        <v>227</v>
      </c>
      <c r="H2150" s="6">
        <v>0</v>
      </c>
      <c r="I2150" s="6">
        <v>0</v>
      </c>
      <c r="J2150" s="6" t="s">
        <v>227</v>
      </c>
      <c r="K2150" s="6" t="s">
        <v>227</v>
      </c>
    </row>
    <row r="2151" spans="1:11" ht="31.5">
      <c r="A2151" s="102"/>
      <c r="B2151" s="99"/>
      <c r="C2151" s="81" t="s">
        <v>213</v>
      </c>
      <c r="D2151" s="6">
        <v>0</v>
      </c>
      <c r="E2151" s="6" t="s">
        <v>227</v>
      </c>
      <c r="F2151" s="6" t="s">
        <v>227</v>
      </c>
      <c r="G2151" s="6" t="s">
        <v>227</v>
      </c>
      <c r="H2151" s="6">
        <v>0</v>
      </c>
      <c r="I2151" s="6">
        <v>0</v>
      </c>
      <c r="J2151" s="6" t="s">
        <v>227</v>
      </c>
      <c r="K2151" s="6" t="s">
        <v>227</v>
      </c>
    </row>
    <row r="2152" spans="1:11" ht="78.75">
      <c r="A2152" s="103"/>
      <c r="B2152" s="100"/>
      <c r="C2152" s="81" t="s">
        <v>206</v>
      </c>
      <c r="D2152" s="6">
        <v>0</v>
      </c>
      <c r="E2152" s="6">
        <v>0</v>
      </c>
      <c r="F2152" s="6">
        <v>0</v>
      </c>
      <c r="G2152" s="6">
        <v>0</v>
      </c>
      <c r="H2152" s="6">
        <v>0</v>
      </c>
      <c r="I2152" s="11">
        <v>0</v>
      </c>
      <c r="J2152" s="11">
        <v>0</v>
      </c>
      <c r="K2152" s="11">
        <v>0</v>
      </c>
    </row>
    <row r="2153" spans="1:11">
      <c r="A2153" s="101" t="s">
        <v>167</v>
      </c>
      <c r="B2153" s="98" t="s">
        <v>190</v>
      </c>
      <c r="C2153" s="9" t="s">
        <v>3</v>
      </c>
      <c r="D2153" s="38">
        <f>D2154+D2156+D2158+D2159+D2160</f>
        <v>59.7</v>
      </c>
      <c r="E2153" s="39" t="s">
        <v>227</v>
      </c>
      <c r="F2153" s="39" t="s">
        <v>227</v>
      </c>
      <c r="G2153" s="39" t="s">
        <v>227</v>
      </c>
      <c r="H2153" s="38">
        <f>H2154+H2156+H2158+H2159+H2160</f>
        <v>59.7</v>
      </c>
      <c r="I2153" s="6">
        <f t="shared" ref="I2153:I2154" si="669">H2153/D2153*100</f>
        <v>100</v>
      </c>
      <c r="J2153" s="6" t="s">
        <v>227</v>
      </c>
      <c r="K2153" s="6" t="s">
        <v>227</v>
      </c>
    </row>
    <row r="2154" spans="1:11">
      <c r="A2154" s="102"/>
      <c r="B2154" s="99"/>
      <c r="C2154" s="81" t="s">
        <v>4</v>
      </c>
      <c r="D2154" s="6">
        <v>59.7</v>
      </c>
      <c r="E2154" s="6">
        <v>59.7</v>
      </c>
      <c r="F2154" s="6">
        <v>59.7</v>
      </c>
      <c r="G2154" s="6">
        <v>59.7</v>
      </c>
      <c r="H2154" s="6">
        <v>59.7</v>
      </c>
      <c r="I2154" s="6">
        <f t="shared" si="669"/>
        <v>100</v>
      </c>
      <c r="J2154" s="6">
        <f t="shared" ref="J2154" si="670">G2154/E2154*100</f>
        <v>100</v>
      </c>
      <c r="K2154" s="6">
        <f t="shared" ref="K2154" si="671">G2154/F2154*100</f>
        <v>100</v>
      </c>
    </row>
    <row r="2155" spans="1:11" ht="47.25">
      <c r="A2155" s="102"/>
      <c r="B2155" s="99"/>
      <c r="C2155" s="81" t="s">
        <v>195</v>
      </c>
      <c r="D2155" s="6">
        <v>0</v>
      </c>
      <c r="E2155" s="6">
        <v>0</v>
      </c>
      <c r="F2155" s="6">
        <v>0</v>
      </c>
      <c r="G2155" s="6">
        <v>0</v>
      </c>
      <c r="H2155" s="6">
        <v>0</v>
      </c>
      <c r="I2155" s="6">
        <v>0</v>
      </c>
      <c r="J2155" s="6">
        <v>0</v>
      </c>
      <c r="K2155" s="6">
        <v>0</v>
      </c>
    </row>
    <row r="2156" spans="1:11" ht="31.5">
      <c r="A2156" s="102"/>
      <c r="B2156" s="99"/>
      <c r="C2156" s="81" t="s">
        <v>9</v>
      </c>
      <c r="D2156" s="6">
        <v>0</v>
      </c>
      <c r="E2156" s="6">
        <v>0</v>
      </c>
      <c r="F2156" s="6">
        <f>E2156*0.5</f>
        <v>0</v>
      </c>
      <c r="G2156" s="6">
        <v>0</v>
      </c>
      <c r="H2156" s="6">
        <v>0</v>
      </c>
      <c r="I2156" s="6">
        <v>0</v>
      </c>
      <c r="J2156" s="6">
        <v>0</v>
      </c>
      <c r="K2156" s="6">
        <v>0</v>
      </c>
    </row>
    <row r="2157" spans="1:11" ht="63">
      <c r="A2157" s="102"/>
      <c r="B2157" s="99"/>
      <c r="C2157" s="81" t="s">
        <v>196</v>
      </c>
      <c r="D2157" s="6">
        <v>0</v>
      </c>
      <c r="E2157" s="6">
        <v>0</v>
      </c>
      <c r="F2157" s="6">
        <v>0</v>
      </c>
      <c r="G2157" s="6">
        <v>0</v>
      </c>
      <c r="H2157" s="6">
        <v>0</v>
      </c>
      <c r="I2157" s="6">
        <v>0</v>
      </c>
      <c r="J2157" s="6">
        <v>0</v>
      </c>
      <c r="K2157" s="6">
        <v>0</v>
      </c>
    </row>
    <row r="2158" spans="1:11" ht="31.5">
      <c r="A2158" s="102"/>
      <c r="B2158" s="99"/>
      <c r="C2158" s="81" t="s">
        <v>212</v>
      </c>
      <c r="D2158" s="6">
        <v>0</v>
      </c>
      <c r="E2158" s="6" t="s">
        <v>227</v>
      </c>
      <c r="F2158" s="6" t="s">
        <v>227</v>
      </c>
      <c r="G2158" s="6" t="s">
        <v>227</v>
      </c>
      <c r="H2158" s="6">
        <v>0</v>
      </c>
      <c r="I2158" s="6">
        <v>0</v>
      </c>
      <c r="J2158" s="6" t="s">
        <v>227</v>
      </c>
      <c r="K2158" s="6" t="s">
        <v>227</v>
      </c>
    </row>
    <row r="2159" spans="1:11" ht="31.5">
      <c r="A2159" s="102"/>
      <c r="B2159" s="99"/>
      <c r="C2159" s="81" t="s">
        <v>213</v>
      </c>
      <c r="D2159" s="6">
        <v>0</v>
      </c>
      <c r="E2159" s="6" t="s">
        <v>227</v>
      </c>
      <c r="F2159" s="6" t="s">
        <v>227</v>
      </c>
      <c r="G2159" s="6" t="s">
        <v>227</v>
      </c>
      <c r="H2159" s="6">
        <v>0</v>
      </c>
      <c r="I2159" s="6">
        <v>0</v>
      </c>
      <c r="J2159" s="6" t="s">
        <v>227</v>
      </c>
      <c r="K2159" s="6" t="s">
        <v>227</v>
      </c>
    </row>
    <row r="2160" spans="1:11" ht="78.75">
      <c r="A2160" s="103"/>
      <c r="B2160" s="100"/>
      <c r="C2160" s="81" t="s">
        <v>206</v>
      </c>
      <c r="D2160" s="6">
        <v>0</v>
      </c>
      <c r="E2160" s="6">
        <v>0</v>
      </c>
      <c r="F2160" s="6">
        <v>0</v>
      </c>
      <c r="G2160" s="6">
        <v>0</v>
      </c>
      <c r="H2160" s="6">
        <v>0</v>
      </c>
      <c r="I2160" s="11">
        <v>0</v>
      </c>
      <c r="J2160" s="11">
        <v>0</v>
      </c>
      <c r="K2160" s="11">
        <v>0</v>
      </c>
    </row>
    <row r="2161" spans="1:11">
      <c r="A2161" s="101" t="s">
        <v>168</v>
      </c>
      <c r="B2161" s="98" t="s">
        <v>190</v>
      </c>
      <c r="C2161" s="9" t="s">
        <v>3</v>
      </c>
      <c r="D2161" s="38">
        <f>D2162+D2164+D2166+D2167+D2168</f>
        <v>70</v>
      </c>
      <c r="E2161" s="39" t="s">
        <v>227</v>
      </c>
      <c r="F2161" s="39" t="s">
        <v>227</v>
      </c>
      <c r="G2161" s="39" t="s">
        <v>227</v>
      </c>
      <c r="H2161" s="38">
        <f>H2162+H2164+H2166+H2167+H2168</f>
        <v>70</v>
      </c>
      <c r="I2161" s="6">
        <f t="shared" ref="I2161:I2162" si="672">H2161/D2161*100</f>
        <v>100</v>
      </c>
      <c r="J2161" s="6" t="s">
        <v>227</v>
      </c>
      <c r="K2161" s="6" t="s">
        <v>227</v>
      </c>
    </row>
    <row r="2162" spans="1:11">
      <c r="A2162" s="102"/>
      <c r="B2162" s="99"/>
      <c r="C2162" s="81" t="s">
        <v>4</v>
      </c>
      <c r="D2162" s="6">
        <v>70</v>
      </c>
      <c r="E2162" s="6">
        <v>70</v>
      </c>
      <c r="F2162" s="6">
        <v>70</v>
      </c>
      <c r="G2162" s="6">
        <v>70</v>
      </c>
      <c r="H2162" s="6">
        <v>70</v>
      </c>
      <c r="I2162" s="6">
        <f t="shared" si="672"/>
        <v>100</v>
      </c>
      <c r="J2162" s="6">
        <f t="shared" ref="J2162" si="673">G2162/E2162*100</f>
        <v>100</v>
      </c>
      <c r="K2162" s="6">
        <f t="shared" ref="K2162" si="674">G2162/F2162*100</f>
        <v>100</v>
      </c>
    </row>
    <row r="2163" spans="1:11" ht="47.25">
      <c r="A2163" s="102"/>
      <c r="B2163" s="99"/>
      <c r="C2163" s="81" t="s">
        <v>195</v>
      </c>
      <c r="D2163" s="6">
        <v>0</v>
      </c>
      <c r="E2163" s="6">
        <v>0</v>
      </c>
      <c r="F2163" s="6">
        <v>0</v>
      </c>
      <c r="G2163" s="6">
        <v>0</v>
      </c>
      <c r="H2163" s="6">
        <v>0</v>
      </c>
      <c r="I2163" s="6">
        <v>0</v>
      </c>
      <c r="J2163" s="6">
        <v>0</v>
      </c>
      <c r="K2163" s="6">
        <v>0</v>
      </c>
    </row>
    <row r="2164" spans="1:11" ht="31.5">
      <c r="A2164" s="102"/>
      <c r="B2164" s="99"/>
      <c r="C2164" s="81" t="s">
        <v>211</v>
      </c>
      <c r="D2164" s="6">
        <v>0</v>
      </c>
      <c r="E2164" s="6">
        <v>0</v>
      </c>
      <c r="F2164" s="6">
        <f>E2164*0.5</f>
        <v>0</v>
      </c>
      <c r="G2164" s="6">
        <v>0</v>
      </c>
      <c r="H2164" s="6">
        <v>0</v>
      </c>
      <c r="I2164" s="6">
        <v>0</v>
      </c>
      <c r="J2164" s="6">
        <v>0</v>
      </c>
      <c r="K2164" s="6">
        <v>0</v>
      </c>
    </row>
    <row r="2165" spans="1:11" ht="63">
      <c r="A2165" s="102"/>
      <c r="B2165" s="99"/>
      <c r="C2165" s="81" t="s">
        <v>196</v>
      </c>
      <c r="D2165" s="6">
        <v>0</v>
      </c>
      <c r="E2165" s="6">
        <v>0</v>
      </c>
      <c r="F2165" s="6">
        <v>0</v>
      </c>
      <c r="G2165" s="6">
        <v>0</v>
      </c>
      <c r="H2165" s="6">
        <v>0</v>
      </c>
      <c r="I2165" s="6">
        <v>0</v>
      </c>
      <c r="J2165" s="6">
        <v>0</v>
      </c>
      <c r="K2165" s="6">
        <v>0</v>
      </c>
    </row>
    <row r="2166" spans="1:11" ht="31.5">
      <c r="A2166" s="102"/>
      <c r="B2166" s="99"/>
      <c r="C2166" s="81" t="s">
        <v>212</v>
      </c>
      <c r="D2166" s="6">
        <v>0</v>
      </c>
      <c r="E2166" s="6" t="s">
        <v>227</v>
      </c>
      <c r="F2166" s="6" t="s">
        <v>227</v>
      </c>
      <c r="G2166" s="6" t="s">
        <v>227</v>
      </c>
      <c r="H2166" s="6">
        <v>0</v>
      </c>
      <c r="I2166" s="6">
        <v>0</v>
      </c>
      <c r="J2166" s="6" t="s">
        <v>227</v>
      </c>
      <c r="K2166" s="6" t="s">
        <v>227</v>
      </c>
    </row>
    <row r="2167" spans="1:11" ht="31.5">
      <c r="A2167" s="102"/>
      <c r="B2167" s="99"/>
      <c r="C2167" s="81" t="s">
        <v>213</v>
      </c>
      <c r="D2167" s="6">
        <v>0</v>
      </c>
      <c r="E2167" s="6" t="s">
        <v>227</v>
      </c>
      <c r="F2167" s="6" t="s">
        <v>227</v>
      </c>
      <c r="G2167" s="6" t="s">
        <v>227</v>
      </c>
      <c r="H2167" s="6">
        <v>0</v>
      </c>
      <c r="I2167" s="6">
        <v>0</v>
      </c>
      <c r="J2167" s="6" t="s">
        <v>227</v>
      </c>
      <c r="K2167" s="6" t="s">
        <v>227</v>
      </c>
    </row>
    <row r="2168" spans="1:11" ht="78.75">
      <c r="A2168" s="103"/>
      <c r="B2168" s="100"/>
      <c r="C2168" s="81" t="s">
        <v>206</v>
      </c>
      <c r="D2168" s="6">
        <v>0</v>
      </c>
      <c r="E2168" s="6">
        <v>0</v>
      </c>
      <c r="F2168" s="6">
        <v>0</v>
      </c>
      <c r="G2168" s="6">
        <v>0</v>
      </c>
      <c r="H2168" s="6">
        <v>0</v>
      </c>
      <c r="I2168" s="11">
        <v>0</v>
      </c>
      <c r="J2168" s="11">
        <v>0</v>
      </c>
      <c r="K2168" s="11">
        <v>0</v>
      </c>
    </row>
    <row r="2169" spans="1:11">
      <c r="A2169" s="101" t="s">
        <v>169</v>
      </c>
      <c r="B2169" s="98" t="s">
        <v>190</v>
      </c>
      <c r="C2169" s="9" t="s">
        <v>3</v>
      </c>
      <c r="D2169" s="38">
        <f>D2170+D2172+D2174+D2175+D2176</f>
        <v>90</v>
      </c>
      <c r="E2169" s="39" t="s">
        <v>227</v>
      </c>
      <c r="F2169" s="39" t="s">
        <v>227</v>
      </c>
      <c r="G2169" s="39" t="s">
        <v>227</v>
      </c>
      <c r="H2169" s="38">
        <f>H2170+H2172+H2174+H2175+H2176</f>
        <v>90</v>
      </c>
      <c r="I2169" s="6">
        <f t="shared" ref="I2169:I2170" si="675">H2169/D2169*100</f>
        <v>100</v>
      </c>
      <c r="J2169" s="6" t="s">
        <v>227</v>
      </c>
      <c r="K2169" s="6" t="s">
        <v>227</v>
      </c>
    </row>
    <row r="2170" spans="1:11">
      <c r="A2170" s="102"/>
      <c r="B2170" s="99"/>
      <c r="C2170" s="81" t="s">
        <v>4</v>
      </c>
      <c r="D2170" s="6">
        <v>90</v>
      </c>
      <c r="E2170" s="6">
        <v>90</v>
      </c>
      <c r="F2170" s="6">
        <v>90</v>
      </c>
      <c r="G2170" s="6">
        <v>90</v>
      </c>
      <c r="H2170" s="6">
        <v>90</v>
      </c>
      <c r="I2170" s="6">
        <f t="shared" si="675"/>
        <v>100</v>
      </c>
      <c r="J2170" s="6">
        <f t="shared" ref="J2170" si="676">G2170/E2170*100</f>
        <v>100</v>
      </c>
      <c r="K2170" s="6">
        <f t="shared" ref="K2170" si="677">G2170/F2170*100</f>
        <v>100</v>
      </c>
    </row>
    <row r="2171" spans="1:11" ht="47.25">
      <c r="A2171" s="102"/>
      <c r="B2171" s="99"/>
      <c r="C2171" s="81" t="s">
        <v>195</v>
      </c>
      <c r="D2171" s="6">
        <v>0</v>
      </c>
      <c r="E2171" s="6">
        <v>0</v>
      </c>
      <c r="F2171" s="6">
        <v>0</v>
      </c>
      <c r="G2171" s="6">
        <v>0</v>
      </c>
      <c r="H2171" s="6">
        <v>0</v>
      </c>
      <c r="I2171" s="6">
        <v>0</v>
      </c>
      <c r="J2171" s="6">
        <v>0</v>
      </c>
      <c r="K2171" s="6">
        <v>0</v>
      </c>
    </row>
    <row r="2172" spans="1:11" ht="31.5">
      <c r="A2172" s="102"/>
      <c r="B2172" s="99"/>
      <c r="C2172" s="81" t="s">
        <v>211</v>
      </c>
      <c r="D2172" s="6">
        <v>0</v>
      </c>
      <c r="E2172" s="6">
        <v>0</v>
      </c>
      <c r="F2172" s="6">
        <f>E2172*0.5</f>
        <v>0</v>
      </c>
      <c r="G2172" s="6">
        <v>0</v>
      </c>
      <c r="H2172" s="6">
        <v>0</v>
      </c>
      <c r="I2172" s="6">
        <v>0</v>
      </c>
      <c r="J2172" s="6">
        <v>0</v>
      </c>
      <c r="K2172" s="6">
        <v>0</v>
      </c>
    </row>
    <row r="2173" spans="1:11" ht="63">
      <c r="A2173" s="102"/>
      <c r="B2173" s="99"/>
      <c r="C2173" s="81" t="s">
        <v>196</v>
      </c>
      <c r="D2173" s="6">
        <v>0</v>
      </c>
      <c r="E2173" s="6">
        <v>0</v>
      </c>
      <c r="F2173" s="6">
        <v>0</v>
      </c>
      <c r="G2173" s="6">
        <v>0</v>
      </c>
      <c r="H2173" s="6">
        <v>0</v>
      </c>
      <c r="I2173" s="6">
        <v>0</v>
      </c>
      <c r="J2173" s="6">
        <v>0</v>
      </c>
      <c r="K2173" s="6">
        <v>0</v>
      </c>
    </row>
    <row r="2174" spans="1:11" ht="31.5">
      <c r="A2174" s="102"/>
      <c r="B2174" s="99"/>
      <c r="C2174" s="81" t="s">
        <v>212</v>
      </c>
      <c r="D2174" s="6">
        <v>0</v>
      </c>
      <c r="E2174" s="6" t="s">
        <v>227</v>
      </c>
      <c r="F2174" s="6" t="s">
        <v>227</v>
      </c>
      <c r="G2174" s="6" t="s">
        <v>227</v>
      </c>
      <c r="H2174" s="6">
        <v>0</v>
      </c>
      <c r="I2174" s="6">
        <v>0</v>
      </c>
      <c r="J2174" s="6" t="s">
        <v>227</v>
      </c>
      <c r="K2174" s="6" t="s">
        <v>227</v>
      </c>
    </row>
    <row r="2175" spans="1:11" ht="31.5">
      <c r="A2175" s="102"/>
      <c r="B2175" s="99"/>
      <c r="C2175" s="81" t="s">
        <v>213</v>
      </c>
      <c r="D2175" s="6">
        <v>0</v>
      </c>
      <c r="E2175" s="6" t="s">
        <v>227</v>
      </c>
      <c r="F2175" s="6" t="s">
        <v>227</v>
      </c>
      <c r="G2175" s="6" t="s">
        <v>227</v>
      </c>
      <c r="H2175" s="6">
        <v>0</v>
      </c>
      <c r="I2175" s="6">
        <v>0</v>
      </c>
      <c r="J2175" s="6" t="s">
        <v>227</v>
      </c>
      <c r="K2175" s="6" t="s">
        <v>227</v>
      </c>
    </row>
    <row r="2176" spans="1:11" ht="78.75">
      <c r="A2176" s="103"/>
      <c r="B2176" s="100"/>
      <c r="C2176" s="81" t="s">
        <v>206</v>
      </c>
      <c r="D2176" s="6">
        <v>0</v>
      </c>
      <c r="E2176" s="6">
        <v>0</v>
      </c>
      <c r="F2176" s="6">
        <v>0</v>
      </c>
      <c r="G2176" s="6">
        <v>0</v>
      </c>
      <c r="H2176" s="6">
        <v>0</v>
      </c>
      <c r="I2176" s="11">
        <v>0</v>
      </c>
      <c r="J2176" s="11">
        <v>0</v>
      </c>
      <c r="K2176" s="11">
        <v>0</v>
      </c>
    </row>
    <row r="2177" spans="1:11">
      <c r="A2177" s="101" t="s">
        <v>170</v>
      </c>
      <c r="B2177" s="98" t="s">
        <v>190</v>
      </c>
      <c r="C2177" s="9" t="s">
        <v>3</v>
      </c>
      <c r="D2177" s="38">
        <f>D2178+D2180+D2182+D2183+D2184</f>
        <v>20</v>
      </c>
      <c r="E2177" s="39" t="s">
        <v>227</v>
      </c>
      <c r="F2177" s="39" t="s">
        <v>227</v>
      </c>
      <c r="G2177" s="39" t="s">
        <v>227</v>
      </c>
      <c r="H2177" s="38">
        <f>H2178+H2180+H2182+H2183+H2184</f>
        <v>20</v>
      </c>
      <c r="I2177" s="6">
        <f t="shared" ref="I2177:I2178" si="678">H2177/D2177*100</f>
        <v>100</v>
      </c>
      <c r="J2177" s="6" t="s">
        <v>227</v>
      </c>
      <c r="K2177" s="6" t="s">
        <v>227</v>
      </c>
    </row>
    <row r="2178" spans="1:11">
      <c r="A2178" s="102"/>
      <c r="B2178" s="99"/>
      <c r="C2178" s="81" t="s">
        <v>4</v>
      </c>
      <c r="D2178" s="6">
        <v>20</v>
      </c>
      <c r="E2178" s="6">
        <v>20</v>
      </c>
      <c r="F2178" s="6">
        <v>20</v>
      </c>
      <c r="G2178" s="6">
        <v>20</v>
      </c>
      <c r="H2178" s="6">
        <v>20</v>
      </c>
      <c r="I2178" s="6">
        <f t="shared" si="678"/>
        <v>100</v>
      </c>
      <c r="J2178" s="6">
        <f t="shared" ref="J2178" si="679">G2178/E2178*100</f>
        <v>100</v>
      </c>
      <c r="K2178" s="6">
        <f t="shared" ref="K2178" si="680">G2178/F2178*100</f>
        <v>100</v>
      </c>
    </row>
    <row r="2179" spans="1:11" ht="47.25">
      <c r="A2179" s="102"/>
      <c r="B2179" s="99"/>
      <c r="C2179" s="81" t="s">
        <v>195</v>
      </c>
      <c r="D2179" s="6">
        <v>0</v>
      </c>
      <c r="E2179" s="6">
        <v>0</v>
      </c>
      <c r="F2179" s="6">
        <v>0</v>
      </c>
      <c r="G2179" s="6">
        <v>0</v>
      </c>
      <c r="H2179" s="6">
        <v>0</v>
      </c>
      <c r="I2179" s="6">
        <v>0</v>
      </c>
      <c r="J2179" s="6">
        <v>0</v>
      </c>
      <c r="K2179" s="6">
        <v>0</v>
      </c>
    </row>
    <row r="2180" spans="1:11" ht="31.5">
      <c r="A2180" s="102"/>
      <c r="B2180" s="99"/>
      <c r="C2180" s="81" t="s">
        <v>211</v>
      </c>
      <c r="D2180" s="6">
        <v>0</v>
      </c>
      <c r="E2180" s="6">
        <v>0</v>
      </c>
      <c r="F2180" s="6">
        <f>E2180*0.5</f>
        <v>0</v>
      </c>
      <c r="G2180" s="6">
        <v>0</v>
      </c>
      <c r="H2180" s="6">
        <v>0</v>
      </c>
      <c r="I2180" s="6">
        <v>0</v>
      </c>
      <c r="J2180" s="6">
        <v>0</v>
      </c>
      <c r="K2180" s="6">
        <v>0</v>
      </c>
    </row>
    <row r="2181" spans="1:11" ht="63">
      <c r="A2181" s="102"/>
      <c r="B2181" s="99"/>
      <c r="C2181" s="81" t="s">
        <v>196</v>
      </c>
      <c r="D2181" s="6">
        <v>0</v>
      </c>
      <c r="E2181" s="6">
        <v>0</v>
      </c>
      <c r="F2181" s="6">
        <v>0</v>
      </c>
      <c r="G2181" s="6">
        <v>0</v>
      </c>
      <c r="H2181" s="6">
        <v>0</v>
      </c>
      <c r="I2181" s="6">
        <v>0</v>
      </c>
      <c r="J2181" s="6">
        <v>0</v>
      </c>
      <c r="K2181" s="6">
        <v>0</v>
      </c>
    </row>
    <row r="2182" spans="1:11" ht="31.5">
      <c r="A2182" s="102"/>
      <c r="B2182" s="99"/>
      <c r="C2182" s="81" t="s">
        <v>212</v>
      </c>
      <c r="D2182" s="6">
        <v>0</v>
      </c>
      <c r="E2182" s="6" t="s">
        <v>227</v>
      </c>
      <c r="F2182" s="6" t="s">
        <v>227</v>
      </c>
      <c r="G2182" s="6" t="s">
        <v>227</v>
      </c>
      <c r="H2182" s="6">
        <v>0</v>
      </c>
      <c r="I2182" s="6">
        <v>0</v>
      </c>
      <c r="J2182" s="6" t="s">
        <v>227</v>
      </c>
      <c r="K2182" s="6" t="s">
        <v>227</v>
      </c>
    </row>
    <row r="2183" spans="1:11" ht="31.5">
      <c r="A2183" s="102"/>
      <c r="B2183" s="99"/>
      <c r="C2183" s="81" t="s">
        <v>213</v>
      </c>
      <c r="D2183" s="6">
        <v>0</v>
      </c>
      <c r="E2183" s="6" t="s">
        <v>227</v>
      </c>
      <c r="F2183" s="6" t="s">
        <v>227</v>
      </c>
      <c r="G2183" s="6" t="s">
        <v>227</v>
      </c>
      <c r="H2183" s="6">
        <v>0</v>
      </c>
      <c r="I2183" s="6">
        <v>0</v>
      </c>
      <c r="J2183" s="6" t="s">
        <v>227</v>
      </c>
      <c r="K2183" s="6" t="s">
        <v>227</v>
      </c>
    </row>
    <row r="2184" spans="1:11" ht="78.75">
      <c r="A2184" s="103"/>
      <c r="B2184" s="100"/>
      <c r="C2184" s="81" t="s">
        <v>206</v>
      </c>
      <c r="D2184" s="6">
        <v>0</v>
      </c>
      <c r="E2184" s="6">
        <v>0</v>
      </c>
      <c r="F2184" s="6">
        <v>0</v>
      </c>
      <c r="G2184" s="6">
        <v>0</v>
      </c>
      <c r="H2184" s="6">
        <v>0</v>
      </c>
      <c r="I2184" s="11">
        <v>0</v>
      </c>
      <c r="J2184" s="11">
        <v>0</v>
      </c>
      <c r="K2184" s="11">
        <v>0</v>
      </c>
    </row>
    <row r="2185" spans="1:11">
      <c r="A2185" s="101" t="s">
        <v>171</v>
      </c>
      <c r="B2185" s="98" t="s">
        <v>190</v>
      </c>
      <c r="C2185" s="9" t="s">
        <v>3</v>
      </c>
      <c r="D2185" s="38">
        <f>D2186+D2188+D2190+D2191+D2192</f>
        <v>20</v>
      </c>
      <c r="E2185" s="39" t="s">
        <v>227</v>
      </c>
      <c r="F2185" s="39" t="s">
        <v>227</v>
      </c>
      <c r="G2185" s="39" t="s">
        <v>227</v>
      </c>
      <c r="H2185" s="38">
        <f>H2186+H2188+H2190+H2191+H2192</f>
        <v>20</v>
      </c>
      <c r="I2185" s="6">
        <f t="shared" ref="I2185:I2186" si="681">H2185/D2185*100</f>
        <v>100</v>
      </c>
      <c r="J2185" s="6" t="s">
        <v>227</v>
      </c>
      <c r="K2185" s="6" t="s">
        <v>227</v>
      </c>
    </row>
    <row r="2186" spans="1:11">
      <c r="A2186" s="102"/>
      <c r="B2186" s="99"/>
      <c r="C2186" s="81" t="s">
        <v>4</v>
      </c>
      <c r="D2186" s="6">
        <v>20</v>
      </c>
      <c r="E2186" s="6">
        <v>20</v>
      </c>
      <c r="F2186" s="6">
        <v>20</v>
      </c>
      <c r="G2186" s="6">
        <v>20</v>
      </c>
      <c r="H2186" s="6">
        <v>20</v>
      </c>
      <c r="I2186" s="6">
        <f t="shared" si="681"/>
        <v>100</v>
      </c>
      <c r="J2186" s="6">
        <f t="shared" ref="J2186" si="682">G2186/E2186*100</f>
        <v>100</v>
      </c>
      <c r="K2186" s="6">
        <f t="shared" ref="K2186" si="683">G2186/F2186*100</f>
        <v>100</v>
      </c>
    </row>
    <row r="2187" spans="1:11" ht="47.25">
      <c r="A2187" s="102"/>
      <c r="B2187" s="99"/>
      <c r="C2187" s="81" t="s">
        <v>195</v>
      </c>
      <c r="D2187" s="6">
        <v>0</v>
      </c>
      <c r="E2187" s="6">
        <v>0</v>
      </c>
      <c r="F2187" s="6">
        <v>0</v>
      </c>
      <c r="G2187" s="6">
        <v>0</v>
      </c>
      <c r="H2187" s="6">
        <v>0</v>
      </c>
      <c r="I2187" s="6">
        <v>0</v>
      </c>
      <c r="J2187" s="6">
        <v>0</v>
      </c>
      <c r="K2187" s="6">
        <v>0</v>
      </c>
    </row>
    <row r="2188" spans="1:11" ht="31.5">
      <c r="A2188" s="102"/>
      <c r="B2188" s="99"/>
      <c r="C2188" s="81" t="s">
        <v>211</v>
      </c>
      <c r="D2188" s="6">
        <v>0</v>
      </c>
      <c r="E2188" s="6">
        <v>0</v>
      </c>
      <c r="F2188" s="6">
        <v>0</v>
      </c>
      <c r="G2188" s="6">
        <v>0</v>
      </c>
      <c r="H2188" s="6">
        <v>0</v>
      </c>
      <c r="I2188" s="6">
        <v>0</v>
      </c>
      <c r="J2188" s="6">
        <v>0</v>
      </c>
      <c r="K2188" s="6">
        <v>0</v>
      </c>
    </row>
    <row r="2189" spans="1:11" ht="63">
      <c r="A2189" s="102"/>
      <c r="B2189" s="99"/>
      <c r="C2189" s="81" t="s">
        <v>196</v>
      </c>
      <c r="D2189" s="6">
        <v>0</v>
      </c>
      <c r="E2189" s="6">
        <v>0</v>
      </c>
      <c r="F2189" s="6">
        <v>0</v>
      </c>
      <c r="G2189" s="6">
        <v>0</v>
      </c>
      <c r="H2189" s="6">
        <v>0</v>
      </c>
      <c r="I2189" s="6">
        <v>0</v>
      </c>
      <c r="J2189" s="6">
        <v>0</v>
      </c>
      <c r="K2189" s="6">
        <v>0</v>
      </c>
    </row>
    <row r="2190" spans="1:11" ht="31.5">
      <c r="A2190" s="102"/>
      <c r="B2190" s="99"/>
      <c r="C2190" s="81" t="s">
        <v>212</v>
      </c>
      <c r="D2190" s="6">
        <v>0</v>
      </c>
      <c r="E2190" s="6" t="s">
        <v>227</v>
      </c>
      <c r="F2190" s="6" t="s">
        <v>227</v>
      </c>
      <c r="G2190" s="6" t="s">
        <v>227</v>
      </c>
      <c r="H2190" s="6">
        <v>0</v>
      </c>
      <c r="I2190" s="6">
        <v>0</v>
      </c>
      <c r="J2190" s="6" t="s">
        <v>227</v>
      </c>
      <c r="K2190" s="6" t="s">
        <v>227</v>
      </c>
    </row>
    <row r="2191" spans="1:11" ht="31.5">
      <c r="A2191" s="102"/>
      <c r="B2191" s="99"/>
      <c r="C2191" s="81" t="s">
        <v>213</v>
      </c>
      <c r="D2191" s="6">
        <v>0</v>
      </c>
      <c r="E2191" s="6" t="s">
        <v>227</v>
      </c>
      <c r="F2191" s="6" t="s">
        <v>227</v>
      </c>
      <c r="G2191" s="6" t="s">
        <v>227</v>
      </c>
      <c r="H2191" s="6">
        <v>0</v>
      </c>
      <c r="I2191" s="6">
        <v>0</v>
      </c>
      <c r="J2191" s="6" t="s">
        <v>227</v>
      </c>
      <c r="K2191" s="6" t="s">
        <v>227</v>
      </c>
    </row>
    <row r="2192" spans="1:11" ht="78.75">
      <c r="A2192" s="103"/>
      <c r="B2192" s="100"/>
      <c r="C2192" s="81" t="s">
        <v>206</v>
      </c>
      <c r="D2192" s="6">
        <v>0</v>
      </c>
      <c r="E2192" s="6">
        <v>0</v>
      </c>
      <c r="F2192" s="6">
        <v>0</v>
      </c>
      <c r="G2192" s="6">
        <v>0</v>
      </c>
      <c r="H2192" s="6">
        <v>0</v>
      </c>
      <c r="I2192" s="11">
        <v>0</v>
      </c>
      <c r="J2192" s="11">
        <v>0</v>
      </c>
      <c r="K2192" s="11">
        <v>0</v>
      </c>
    </row>
    <row r="2193" spans="1:11">
      <c r="A2193" s="101" t="s">
        <v>172</v>
      </c>
      <c r="B2193" s="98" t="s">
        <v>190</v>
      </c>
      <c r="C2193" s="9" t="s">
        <v>3</v>
      </c>
      <c r="D2193" s="38">
        <f>D2194+D2196+D2198+D2199+D2200</f>
        <v>50</v>
      </c>
      <c r="E2193" s="39" t="s">
        <v>227</v>
      </c>
      <c r="F2193" s="39" t="s">
        <v>227</v>
      </c>
      <c r="G2193" s="39" t="s">
        <v>227</v>
      </c>
      <c r="H2193" s="38">
        <f>H2194+H2196+H2198+H2199+H2200</f>
        <v>50</v>
      </c>
      <c r="I2193" s="6">
        <f t="shared" ref="I2193:I2194" si="684">H2193/D2193*100</f>
        <v>100</v>
      </c>
      <c r="J2193" s="6" t="s">
        <v>227</v>
      </c>
      <c r="K2193" s="6" t="s">
        <v>227</v>
      </c>
    </row>
    <row r="2194" spans="1:11">
      <c r="A2194" s="102"/>
      <c r="B2194" s="99"/>
      <c r="C2194" s="81" t="s">
        <v>4</v>
      </c>
      <c r="D2194" s="6">
        <v>50</v>
      </c>
      <c r="E2194" s="6">
        <v>50</v>
      </c>
      <c r="F2194" s="6">
        <v>50</v>
      </c>
      <c r="G2194" s="6">
        <v>50</v>
      </c>
      <c r="H2194" s="6">
        <v>50</v>
      </c>
      <c r="I2194" s="6">
        <f t="shared" si="684"/>
        <v>100</v>
      </c>
      <c r="J2194" s="6">
        <f t="shared" ref="J2194" si="685">G2194/E2194*100</f>
        <v>100</v>
      </c>
      <c r="K2194" s="6">
        <f t="shared" ref="K2194" si="686">G2194/F2194*100</f>
        <v>100</v>
      </c>
    </row>
    <row r="2195" spans="1:11" ht="47.25">
      <c r="A2195" s="102"/>
      <c r="B2195" s="99"/>
      <c r="C2195" s="81" t="s">
        <v>195</v>
      </c>
      <c r="D2195" s="6">
        <v>0</v>
      </c>
      <c r="E2195" s="6">
        <v>0</v>
      </c>
      <c r="F2195" s="6">
        <v>0</v>
      </c>
      <c r="G2195" s="6">
        <v>0</v>
      </c>
      <c r="H2195" s="6">
        <v>0</v>
      </c>
      <c r="I2195" s="6">
        <v>0</v>
      </c>
      <c r="J2195" s="6">
        <v>0</v>
      </c>
      <c r="K2195" s="6">
        <v>0</v>
      </c>
    </row>
    <row r="2196" spans="1:11" ht="31.5">
      <c r="A2196" s="102"/>
      <c r="B2196" s="99"/>
      <c r="C2196" s="81" t="s">
        <v>211</v>
      </c>
      <c r="D2196" s="6">
        <v>0</v>
      </c>
      <c r="E2196" s="6">
        <v>0</v>
      </c>
      <c r="F2196" s="6">
        <f>E2196*0.5</f>
        <v>0</v>
      </c>
      <c r="G2196" s="6">
        <v>0</v>
      </c>
      <c r="H2196" s="6">
        <v>0</v>
      </c>
      <c r="I2196" s="6">
        <v>0</v>
      </c>
      <c r="J2196" s="6">
        <v>0</v>
      </c>
      <c r="K2196" s="6">
        <v>0</v>
      </c>
    </row>
    <row r="2197" spans="1:11" ht="63">
      <c r="A2197" s="102"/>
      <c r="B2197" s="99"/>
      <c r="C2197" s="81" t="s">
        <v>196</v>
      </c>
      <c r="D2197" s="6">
        <v>0</v>
      </c>
      <c r="E2197" s="6">
        <v>0</v>
      </c>
      <c r="F2197" s="6">
        <v>0</v>
      </c>
      <c r="G2197" s="6">
        <v>0</v>
      </c>
      <c r="H2197" s="6">
        <v>0</v>
      </c>
      <c r="I2197" s="6">
        <v>0</v>
      </c>
      <c r="J2197" s="6">
        <v>0</v>
      </c>
      <c r="K2197" s="6">
        <v>0</v>
      </c>
    </row>
    <row r="2198" spans="1:11" ht="31.5">
      <c r="A2198" s="102"/>
      <c r="B2198" s="99"/>
      <c r="C2198" s="81" t="s">
        <v>212</v>
      </c>
      <c r="D2198" s="6">
        <v>0</v>
      </c>
      <c r="E2198" s="6" t="s">
        <v>227</v>
      </c>
      <c r="F2198" s="6" t="s">
        <v>227</v>
      </c>
      <c r="G2198" s="6" t="s">
        <v>227</v>
      </c>
      <c r="H2198" s="6">
        <v>0</v>
      </c>
      <c r="I2198" s="6">
        <v>0</v>
      </c>
      <c r="J2198" s="6" t="s">
        <v>227</v>
      </c>
      <c r="K2198" s="6" t="s">
        <v>227</v>
      </c>
    </row>
    <row r="2199" spans="1:11" ht="31.5">
      <c r="A2199" s="102"/>
      <c r="B2199" s="99"/>
      <c r="C2199" s="81" t="s">
        <v>213</v>
      </c>
      <c r="D2199" s="6">
        <v>0</v>
      </c>
      <c r="E2199" s="6" t="s">
        <v>227</v>
      </c>
      <c r="F2199" s="6" t="s">
        <v>227</v>
      </c>
      <c r="G2199" s="6" t="s">
        <v>227</v>
      </c>
      <c r="H2199" s="6">
        <v>0</v>
      </c>
      <c r="I2199" s="6">
        <v>0</v>
      </c>
      <c r="J2199" s="6" t="s">
        <v>227</v>
      </c>
      <c r="K2199" s="6" t="s">
        <v>227</v>
      </c>
    </row>
    <row r="2200" spans="1:11" ht="78.75">
      <c r="A2200" s="103"/>
      <c r="B2200" s="100"/>
      <c r="C2200" s="81" t="s">
        <v>206</v>
      </c>
      <c r="D2200" s="6">
        <v>0</v>
      </c>
      <c r="E2200" s="6">
        <v>0</v>
      </c>
      <c r="F2200" s="6">
        <v>0</v>
      </c>
      <c r="G2200" s="6">
        <v>0</v>
      </c>
      <c r="H2200" s="6">
        <v>0</v>
      </c>
      <c r="I2200" s="11">
        <v>0</v>
      </c>
      <c r="J2200" s="11">
        <v>0</v>
      </c>
      <c r="K2200" s="11">
        <v>0</v>
      </c>
    </row>
    <row r="2201" spans="1:11">
      <c r="A2201" s="101" t="s">
        <v>173</v>
      </c>
      <c r="B2201" s="98" t="s">
        <v>190</v>
      </c>
      <c r="C2201" s="9" t="s">
        <v>3</v>
      </c>
      <c r="D2201" s="38">
        <f>D2202+D2204+D2206+D2207+D2208</f>
        <v>50</v>
      </c>
      <c r="E2201" s="39" t="s">
        <v>227</v>
      </c>
      <c r="F2201" s="39" t="s">
        <v>227</v>
      </c>
      <c r="G2201" s="39" t="s">
        <v>227</v>
      </c>
      <c r="H2201" s="38">
        <f>H2202+H2204+H2206+H2207+H2208</f>
        <v>50</v>
      </c>
      <c r="I2201" s="6">
        <f t="shared" ref="I2201:I2202" si="687">H2201/D2201*100</f>
        <v>100</v>
      </c>
      <c r="J2201" s="6" t="s">
        <v>227</v>
      </c>
      <c r="K2201" s="6" t="s">
        <v>227</v>
      </c>
    </row>
    <row r="2202" spans="1:11">
      <c r="A2202" s="102"/>
      <c r="B2202" s="99"/>
      <c r="C2202" s="81" t="s">
        <v>4</v>
      </c>
      <c r="D2202" s="6">
        <v>50</v>
      </c>
      <c r="E2202" s="6">
        <v>50</v>
      </c>
      <c r="F2202" s="6">
        <v>50</v>
      </c>
      <c r="G2202" s="6">
        <v>50</v>
      </c>
      <c r="H2202" s="6">
        <v>50</v>
      </c>
      <c r="I2202" s="6">
        <f t="shared" si="687"/>
        <v>100</v>
      </c>
      <c r="J2202" s="6">
        <f t="shared" ref="J2202" si="688">G2202/E2202*100</f>
        <v>100</v>
      </c>
      <c r="K2202" s="6">
        <f t="shared" ref="K2202" si="689">G2202/F2202*100</f>
        <v>100</v>
      </c>
    </row>
    <row r="2203" spans="1:11" ht="47.25">
      <c r="A2203" s="102"/>
      <c r="B2203" s="99"/>
      <c r="C2203" s="81" t="s">
        <v>195</v>
      </c>
      <c r="D2203" s="6">
        <v>0</v>
      </c>
      <c r="E2203" s="6">
        <v>0</v>
      </c>
      <c r="F2203" s="6">
        <v>0</v>
      </c>
      <c r="G2203" s="6">
        <v>0</v>
      </c>
      <c r="H2203" s="6">
        <v>0</v>
      </c>
      <c r="I2203" s="6">
        <v>0</v>
      </c>
      <c r="J2203" s="6">
        <v>0</v>
      </c>
      <c r="K2203" s="6">
        <v>0</v>
      </c>
    </row>
    <row r="2204" spans="1:11" ht="31.5">
      <c r="A2204" s="102"/>
      <c r="B2204" s="99"/>
      <c r="C2204" s="81" t="s">
        <v>9</v>
      </c>
      <c r="D2204" s="6">
        <v>0</v>
      </c>
      <c r="E2204" s="6">
        <v>0</v>
      </c>
      <c r="F2204" s="6">
        <f>E2204*0.5</f>
        <v>0</v>
      </c>
      <c r="G2204" s="6">
        <v>0</v>
      </c>
      <c r="H2204" s="6">
        <v>0</v>
      </c>
      <c r="I2204" s="6">
        <v>0</v>
      </c>
      <c r="J2204" s="6">
        <v>0</v>
      </c>
      <c r="K2204" s="6">
        <v>0</v>
      </c>
    </row>
    <row r="2205" spans="1:11" ht="63">
      <c r="A2205" s="102"/>
      <c r="B2205" s="99"/>
      <c r="C2205" s="81" t="s">
        <v>196</v>
      </c>
      <c r="D2205" s="6">
        <v>0</v>
      </c>
      <c r="E2205" s="6">
        <v>0</v>
      </c>
      <c r="F2205" s="6">
        <v>0</v>
      </c>
      <c r="G2205" s="6">
        <v>0</v>
      </c>
      <c r="H2205" s="6">
        <v>0</v>
      </c>
      <c r="I2205" s="6">
        <v>0</v>
      </c>
      <c r="J2205" s="6">
        <v>0</v>
      </c>
      <c r="K2205" s="6">
        <v>0</v>
      </c>
    </row>
    <row r="2206" spans="1:11" ht="31.5">
      <c r="A2206" s="102"/>
      <c r="B2206" s="99"/>
      <c r="C2206" s="81" t="s">
        <v>212</v>
      </c>
      <c r="D2206" s="6">
        <v>0</v>
      </c>
      <c r="E2206" s="6" t="s">
        <v>227</v>
      </c>
      <c r="F2206" s="6" t="s">
        <v>227</v>
      </c>
      <c r="G2206" s="6" t="s">
        <v>227</v>
      </c>
      <c r="H2206" s="6">
        <v>0</v>
      </c>
      <c r="I2206" s="6">
        <v>0</v>
      </c>
      <c r="J2206" s="6" t="s">
        <v>227</v>
      </c>
      <c r="K2206" s="6" t="s">
        <v>227</v>
      </c>
    </row>
    <row r="2207" spans="1:11" ht="31.5">
      <c r="A2207" s="102"/>
      <c r="B2207" s="99"/>
      <c r="C2207" s="81" t="s">
        <v>213</v>
      </c>
      <c r="D2207" s="6">
        <v>0</v>
      </c>
      <c r="E2207" s="6" t="s">
        <v>227</v>
      </c>
      <c r="F2207" s="6" t="s">
        <v>227</v>
      </c>
      <c r="G2207" s="6" t="s">
        <v>227</v>
      </c>
      <c r="H2207" s="6">
        <v>0</v>
      </c>
      <c r="I2207" s="6">
        <v>0</v>
      </c>
      <c r="J2207" s="6" t="s">
        <v>227</v>
      </c>
      <c r="K2207" s="6" t="s">
        <v>227</v>
      </c>
    </row>
    <row r="2208" spans="1:11" ht="78.75">
      <c r="A2208" s="103"/>
      <c r="B2208" s="100"/>
      <c r="C2208" s="81" t="s">
        <v>206</v>
      </c>
      <c r="D2208" s="6">
        <v>0</v>
      </c>
      <c r="E2208" s="6">
        <v>0</v>
      </c>
      <c r="F2208" s="6">
        <v>0</v>
      </c>
      <c r="G2208" s="6">
        <v>0</v>
      </c>
      <c r="H2208" s="6">
        <v>0</v>
      </c>
      <c r="I2208" s="11">
        <v>0</v>
      </c>
      <c r="J2208" s="11">
        <v>0</v>
      </c>
      <c r="K2208" s="11">
        <v>0</v>
      </c>
    </row>
    <row r="2209" spans="1:11">
      <c r="A2209" s="101" t="s">
        <v>174</v>
      </c>
      <c r="B2209" s="98" t="s">
        <v>190</v>
      </c>
      <c r="C2209" s="9" t="s">
        <v>3</v>
      </c>
      <c r="D2209" s="38">
        <f>D2210+D2212+D2214+D2215+D2216</f>
        <v>50</v>
      </c>
      <c r="E2209" s="39" t="s">
        <v>227</v>
      </c>
      <c r="F2209" s="39" t="s">
        <v>227</v>
      </c>
      <c r="G2209" s="39" t="s">
        <v>227</v>
      </c>
      <c r="H2209" s="38">
        <f>H2210+H2212+H2214+H2215+H2216</f>
        <v>50</v>
      </c>
      <c r="I2209" s="6">
        <f t="shared" ref="I2209:I2210" si="690">H2209/D2209*100</f>
        <v>100</v>
      </c>
      <c r="J2209" s="6" t="s">
        <v>227</v>
      </c>
      <c r="K2209" s="6" t="s">
        <v>227</v>
      </c>
    </row>
    <row r="2210" spans="1:11">
      <c r="A2210" s="102"/>
      <c r="B2210" s="99"/>
      <c r="C2210" s="81" t="s">
        <v>4</v>
      </c>
      <c r="D2210" s="6">
        <v>50</v>
      </c>
      <c r="E2210" s="6">
        <v>50</v>
      </c>
      <c r="F2210" s="6">
        <v>50</v>
      </c>
      <c r="G2210" s="6">
        <v>50</v>
      </c>
      <c r="H2210" s="6">
        <v>50</v>
      </c>
      <c r="I2210" s="6">
        <f t="shared" si="690"/>
        <v>100</v>
      </c>
      <c r="J2210" s="6">
        <f t="shared" ref="J2210" si="691">G2210/E2210*100</f>
        <v>100</v>
      </c>
      <c r="K2210" s="6">
        <f t="shared" ref="K2210" si="692">G2210/F2210*100</f>
        <v>100</v>
      </c>
    </row>
    <row r="2211" spans="1:11" ht="47.25">
      <c r="A2211" s="102"/>
      <c r="B2211" s="99"/>
      <c r="C2211" s="81" t="s">
        <v>195</v>
      </c>
      <c r="D2211" s="6">
        <v>0</v>
      </c>
      <c r="E2211" s="6">
        <v>0</v>
      </c>
      <c r="F2211" s="6">
        <v>0</v>
      </c>
      <c r="G2211" s="6">
        <v>0</v>
      </c>
      <c r="H2211" s="6">
        <v>0</v>
      </c>
      <c r="I2211" s="6">
        <v>0</v>
      </c>
      <c r="J2211" s="6">
        <v>0</v>
      </c>
      <c r="K2211" s="6">
        <v>0</v>
      </c>
    </row>
    <row r="2212" spans="1:11" ht="31.5">
      <c r="A2212" s="102"/>
      <c r="B2212" s="99"/>
      <c r="C2212" s="81" t="s">
        <v>9</v>
      </c>
      <c r="D2212" s="6">
        <v>0</v>
      </c>
      <c r="E2212" s="6">
        <v>0</v>
      </c>
      <c r="F2212" s="6">
        <f>E2212*0.5</f>
        <v>0</v>
      </c>
      <c r="G2212" s="6">
        <v>0</v>
      </c>
      <c r="H2212" s="6">
        <v>0</v>
      </c>
      <c r="I2212" s="6">
        <v>0</v>
      </c>
      <c r="J2212" s="6">
        <v>0</v>
      </c>
      <c r="K2212" s="6">
        <v>0</v>
      </c>
    </row>
    <row r="2213" spans="1:11" ht="63">
      <c r="A2213" s="102"/>
      <c r="B2213" s="99"/>
      <c r="C2213" s="81" t="s">
        <v>196</v>
      </c>
      <c r="D2213" s="6">
        <v>0</v>
      </c>
      <c r="E2213" s="6">
        <v>0</v>
      </c>
      <c r="F2213" s="6">
        <v>0</v>
      </c>
      <c r="G2213" s="6">
        <v>0</v>
      </c>
      <c r="H2213" s="6">
        <v>0</v>
      </c>
      <c r="I2213" s="6">
        <v>0</v>
      </c>
      <c r="J2213" s="6">
        <v>0</v>
      </c>
      <c r="K2213" s="6">
        <v>0</v>
      </c>
    </row>
    <row r="2214" spans="1:11" ht="31.5">
      <c r="A2214" s="102"/>
      <c r="B2214" s="99"/>
      <c r="C2214" s="81" t="s">
        <v>212</v>
      </c>
      <c r="D2214" s="6">
        <v>0</v>
      </c>
      <c r="E2214" s="6" t="s">
        <v>227</v>
      </c>
      <c r="F2214" s="6" t="s">
        <v>227</v>
      </c>
      <c r="G2214" s="6" t="s">
        <v>227</v>
      </c>
      <c r="H2214" s="6">
        <v>0</v>
      </c>
      <c r="I2214" s="6">
        <v>0</v>
      </c>
      <c r="J2214" s="6" t="s">
        <v>227</v>
      </c>
      <c r="K2214" s="6" t="s">
        <v>227</v>
      </c>
    </row>
    <row r="2215" spans="1:11" ht="31.5">
      <c r="A2215" s="102"/>
      <c r="B2215" s="99"/>
      <c r="C2215" s="81" t="s">
        <v>213</v>
      </c>
      <c r="D2215" s="6">
        <v>0</v>
      </c>
      <c r="E2215" s="6" t="s">
        <v>227</v>
      </c>
      <c r="F2215" s="6" t="s">
        <v>227</v>
      </c>
      <c r="G2215" s="6" t="s">
        <v>227</v>
      </c>
      <c r="H2215" s="6">
        <v>0</v>
      </c>
      <c r="I2215" s="6">
        <v>0</v>
      </c>
      <c r="J2215" s="6" t="s">
        <v>227</v>
      </c>
      <c r="K2215" s="6" t="s">
        <v>227</v>
      </c>
    </row>
    <row r="2216" spans="1:11" ht="78.75">
      <c r="A2216" s="103"/>
      <c r="B2216" s="100"/>
      <c r="C2216" s="81" t="s">
        <v>206</v>
      </c>
      <c r="D2216" s="6">
        <v>0</v>
      </c>
      <c r="E2216" s="6">
        <v>0</v>
      </c>
      <c r="F2216" s="6">
        <v>0</v>
      </c>
      <c r="G2216" s="6">
        <v>0</v>
      </c>
      <c r="H2216" s="6">
        <v>0</v>
      </c>
      <c r="I2216" s="11">
        <v>0</v>
      </c>
      <c r="J2216" s="11">
        <v>0</v>
      </c>
      <c r="K2216" s="11">
        <v>0</v>
      </c>
    </row>
    <row r="2217" spans="1:11">
      <c r="A2217" s="101" t="s">
        <v>175</v>
      </c>
      <c r="B2217" s="98" t="s">
        <v>190</v>
      </c>
      <c r="C2217" s="9" t="s">
        <v>3</v>
      </c>
      <c r="D2217" s="38">
        <f>D2218+D2220+D2222+D2223+D2224</f>
        <v>50</v>
      </c>
      <c r="E2217" s="39" t="s">
        <v>227</v>
      </c>
      <c r="F2217" s="39" t="s">
        <v>227</v>
      </c>
      <c r="G2217" s="39" t="s">
        <v>227</v>
      </c>
      <c r="H2217" s="38">
        <f>H2218+H2220+H2222+H2223+H2224</f>
        <v>50</v>
      </c>
      <c r="I2217" s="6">
        <f t="shared" ref="I2217:I2218" si="693">H2217/D2217*100</f>
        <v>100</v>
      </c>
      <c r="J2217" s="6" t="s">
        <v>227</v>
      </c>
      <c r="K2217" s="6" t="s">
        <v>227</v>
      </c>
    </row>
    <row r="2218" spans="1:11">
      <c r="A2218" s="102"/>
      <c r="B2218" s="99"/>
      <c r="C2218" s="81" t="s">
        <v>4</v>
      </c>
      <c r="D2218" s="6">
        <v>50</v>
      </c>
      <c r="E2218" s="6">
        <v>50</v>
      </c>
      <c r="F2218" s="6">
        <v>50</v>
      </c>
      <c r="G2218" s="6">
        <v>50</v>
      </c>
      <c r="H2218" s="6">
        <v>50</v>
      </c>
      <c r="I2218" s="6">
        <f t="shared" si="693"/>
        <v>100</v>
      </c>
      <c r="J2218" s="6">
        <f t="shared" ref="J2218" si="694">G2218/E2218*100</f>
        <v>100</v>
      </c>
      <c r="K2218" s="6">
        <f t="shared" ref="K2218" si="695">G2218/F2218*100</f>
        <v>100</v>
      </c>
    </row>
    <row r="2219" spans="1:11" ht="47.25">
      <c r="A2219" s="102"/>
      <c r="B2219" s="99"/>
      <c r="C2219" s="81" t="s">
        <v>195</v>
      </c>
      <c r="D2219" s="6">
        <v>0</v>
      </c>
      <c r="E2219" s="6">
        <v>0</v>
      </c>
      <c r="F2219" s="6">
        <v>0</v>
      </c>
      <c r="G2219" s="6">
        <v>0</v>
      </c>
      <c r="H2219" s="6">
        <v>0</v>
      </c>
      <c r="I2219" s="6">
        <v>0</v>
      </c>
      <c r="J2219" s="6">
        <v>0</v>
      </c>
      <c r="K2219" s="6">
        <v>0</v>
      </c>
    </row>
    <row r="2220" spans="1:11" ht="31.5">
      <c r="A2220" s="102"/>
      <c r="B2220" s="99"/>
      <c r="C2220" s="81" t="s">
        <v>9</v>
      </c>
      <c r="D2220" s="6">
        <v>0</v>
      </c>
      <c r="E2220" s="6">
        <v>0</v>
      </c>
      <c r="F2220" s="6">
        <f>E2220*0.5</f>
        <v>0</v>
      </c>
      <c r="G2220" s="6">
        <v>0</v>
      </c>
      <c r="H2220" s="6">
        <v>0</v>
      </c>
      <c r="I2220" s="6">
        <v>0</v>
      </c>
      <c r="J2220" s="6">
        <v>0</v>
      </c>
      <c r="K2220" s="6">
        <v>0</v>
      </c>
    </row>
    <row r="2221" spans="1:11" ht="63">
      <c r="A2221" s="102"/>
      <c r="B2221" s="99"/>
      <c r="C2221" s="81" t="s">
        <v>196</v>
      </c>
      <c r="D2221" s="6">
        <v>0</v>
      </c>
      <c r="E2221" s="6">
        <v>0</v>
      </c>
      <c r="F2221" s="6">
        <v>0</v>
      </c>
      <c r="G2221" s="6">
        <v>0</v>
      </c>
      <c r="H2221" s="6">
        <v>0</v>
      </c>
      <c r="I2221" s="6">
        <v>0</v>
      </c>
      <c r="J2221" s="6">
        <v>0</v>
      </c>
      <c r="K2221" s="6">
        <v>0</v>
      </c>
    </row>
    <row r="2222" spans="1:11" ht="31.5">
      <c r="A2222" s="102"/>
      <c r="B2222" s="99"/>
      <c r="C2222" s="81" t="s">
        <v>212</v>
      </c>
      <c r="D2222" s="6">
        <v>0</v>
      </c>
      <c r="E2222" s="6" t="s">
        <v>227</v>
      </c>
      <c r="F2222" s="6" t="s">
        <v>227</v>
      </c>
      <c r="G2222" s="6" t="s">
        <v>227</v>
      </c>
      <c r="H2222" s="6">
        <v>0</v>
      </c>
      <c r="I2222" s="6">
        <v>0</v>
      </c>
      <c r="J2222" s="6" t="s">
        <v>227</v>
      </c>
      <c r="K2222" s="6" t="s">
        <v>227</v>
      </c>
    </row>
    <row r="2223" spans="1:11" ht="31.5">
      <c r="A2223" s="102"/>
      <c r="B2223" s="99"/>
      <c r="C2223" s="81" t="s">
        <v>213</v>
      </c>
      <c r="D2223" s="6">
        <v>0</v>
      </c>
      <c r="E2223" s="6" t="s">
        <v>227</v>
      </c>
      <c r="F2223" s="6" t="s">
        <v>227</v>
      </c>
      <c r="G2223" s="6" t="s">
        <v>227</v>
      </c>
      <c r="H2223" s="6">
        <v>0</v>
      </c>
      <c r="I2223" s="6">
        <v>0</v>
      </c>
      <c r="J2223" s="6" t="s">
        <v>227</v>
      </c>
      <c r="K2223" s="6" t="s">
        <v>227</v>
      </c>
    </row>
    <row r="2224" spans="1:11" ht="78.75">
      <c r="A2224" s="103"/>
      <c r="B2224" s="100"/>
      <c r="C2224" s="81" t="s">
        <v>206</v>
      </c>
      <c r="D2224" s="6">
        <v>0</v>
      </c>
      <c r="E2224" s="6">
        <v>0</v>
      </c>
      <c r="F2224" s="6">
        <v>0</v>
      </c>
      <c r="G2224" s="6">
        <v>0</v>
      </c>
      <c r="H2224" s="6">
        <v>0</v>
      </c>
      <c r="I2224" s="11">
        <v>0</v>
      </c>
      <c r="J2224" s="11">
        <v>0</v>
      </c>
      <c r="K2224" s="11">
        <v>0</v>
      </c>
    </row>
    <row r="2225" spans="1:11">
      <c r="A2225" s="101" t="s">
        <v>176</v>
      </c>
      <c r="B2225" s="98" t="s">
        <v>190</v>
      </c>
      <c r="C2225" s="9" t="s">
        <v>3</v>
      </c>
      <c r="D2225" s="38">
        <f>D2226+D2228+D2230+D2231+D2232</f>
        <v>50</v>
      </c>
      <c r="E2225" s="39" t="s">
        <v>227</v>
      </c>
      <c r="F2225" s="39" t="s">
        <v>227</v>
      </c>
      <c r="G2225" s="39" t="s">
        <v>227</v>
      </c>
      <c r="H2225" s="38">
        <f>H2226+H2228+H2230+H2231+H2232</f>
        <v>50</v>
      </c>
      <c r="I2225" s="6">
        <f t="shared" ref="I2225:I2226" si="696">H2225/D2225*100</f>
        <v>100</v>
      </c>
      <c r="J2225" s="6" t="s">
        <v>227</v>
      </c>
      <c r="K2225" s="6" t="s">
        <v>227</v>
      </c>
    </row>
    <row r="2226" spans="1:11">
      <c r="A2226" s="102"/>
      <c r="B2226" s="99"/>
      <c r="C2226" s="81" t="s">
        <v>4</v>
      </c>
      <c r="D2226" s="6">
        <v>50</v>
      </c>
      <c r="E2226" s="6">
        <v>50</v>
      </c>
      <c r="F2226" s="6">
        <v>50</v>
      </c>
      <c r="G2226" s="6">
        <v>50</v>
      </c>
      <c r="H2226" s="6">
        <v>50</v>
      </c>
      <c r="I2226" s="6">
        <f t="shared" si="696"/>
        <v>100</v>
      </c>
      <c r="J2226" s="6">
        <f t="shared" ref="J2226" si="697">G2226/E2226*100</f>
        <v>100</v>
      </c>
      <c r="K2226" s="6">
        <f t="shared" ref="K2226" si="698">G2226/F2226*100</f>
        <v>100</v>
      </c>
    </row>
    <row r="2227" spans="1:11" ht="47.25">
      <c r="A2227" s="102"/>
      <c r="B2227" s="99"/>
      <c r="C2227" s="81" t="s">
        <v>195</v>
      </c>
      <c r="D2227" s="6">
        <v>0</v>
      </c>
      <c r="E2227" s="6">
        <v>0</v>
      </c>
      <c r="F2227" s="6">
        <v>0</v>
      </c>
      <c r="G2227" s="6">
        <v>0</v>
      </c>
      <c r="H2227" s="6">
        <v>0</v>
      </c>
      <c r="I2227" s="6">
        <v>0</v>
      </c>
      <c r="J2227" s="6">
        <v>0</v>
      </c>
      <c r="K2227" s="6">
        <v>0</v>
      </c>
    </row>
    <row r="2228" spans="1:11" ht="31.5">
      <c r="A2228" s="102"/>
      <c r="B2228" s="99"/>
      <c r="C2228" s="81" t="s">
        <v>9</v>
      </c>
      <c r="D2228" s="6">
        <v>0</v>
      </c>
      <c r="E2228" s="6">
        <v>0</v>
      </c>
      <c r="F2228" s="6">
        <f>E2228*0.5</f>
        <v>0</v>
      </c>
      <c r="G2228" s="6">
        <v>0</v>
      </c>
      <c r="H2228" s="6">
        <v>0</v>
      </c>
      <c r="I2228" s="6">
        <v>0</v>
      </c>
      <c r="J2228" s="6">
        <v>0</v>
      </c>
      <c r="K2228" s="6">
        <v>0</v>
      </c>
    </row>
    <row r="2229" spans="1:11" ht="63">
      <c r="A2229" s="102"/>
      <c r="B2229" s="99"/>
      <c r="C2229" s="81" t="s">
        <v>196</v>
      </c>
      <c r="D2229" s="6">
        <v>0</v>
      </c>
      <c r="E2229" s="6">
        <v>0</v>
      </c>
      <c r="F2229" s="6">
        <v>0</v>
      </c>
      <c r="G2229" s="6">
        <v>0</v>
      </c>
      <c r="H2229" s="6">
        <v>0</v>
      </c>
      <c r="I2229" s="6">
        <v>0</v>
      </c>
      <c r="J2229" s="6">
        <v>0</v>
      </c>
      <c r="K2229" s="6">
        <v>0</v>
      </c>
    </row>
    <row r="2230" spans="1:11" ht="31.5">
      <c r="A2230" s="102"/>
      <c r="B2230" s="99"/>
      <c r="C2230" s="81" t="s">
        <v>212</v>
      </c>
      <c r="D2230" s="6">
        <v>0</v>
      </c>
      <c r="E2230" s="6" t="s">
        <v>227</v>
      </c>
      <c r="F2230" s="6" t="s">
        <v>227</v>
      </c>
      <c r="G2230" s="6" t="s">
        <v>227</v>
      </c>
      <c r="H2230" s="6">
        <v>0</v>
      </c>
      <c r="I2230" s="6">
        <v>0</v>
      </c>
      <c r="J2230" s="6" t="s">
        <v>227</v>
      </c>
      <c r="K2230" s="6" t="s">
        <v>227</v>
      </c>
    </row>
    <row r="2231" spans="1:11" ht="31.5">
      <c r="A2231" s="102"/>
      <c r="B2231" s="99"/>
      <c r="C2231" s="81" t="s">
        <v>213</v>
      </c>
      <c r="D2231" s="6">
        <v>0</v>
      </c>
      <c r="E2231" s="6" t="s">
        <v>227</v>
      </c>
      <c r="F2231" s="6" t="s">
        <v>227</v>
      </c>
      <c r="G2231" s="6" t="s">
        <v>227</v>
      </c>
      <c r="H2231" s="6">
        <v>0</v>
      </c>
      <c r="I2231" s="6">
        <v>0</v>
      </c>
      <c r="J2231" s="6" t="s">
        <v>227</v>
      </c>
      <c r="K2231" s="6" t="s">
        <v>227</v>
      </c>
    </row>
    <row r="2232" spans="1:11" ht="78.75">
      <c r="A2232" s="103"/>
      <c r="B2232" s="100"/>
      <c r="C2232" s="81" t="s">
        <v>206</v>
      </c>
      <c r="D2232" s="6">
        <v>0</v>
      </c>
      <c r="E2232" s="6">
        <v>0</v>
      </c>
      <c r="F2232" s="6">
        <v>0</v>
      </c>
      <c r="G2232" s="6">
        <v>0</v>
      </c>
      <c r="H2232" s="6">
        <v>0</v>
      </c>
      <c r="I2232" s="11">
        <v>0</v>
      </c>
      <c r="J2232" s="11">
        <v>0</v>
      </c>
      <c r="K2232" s="11">
        <v>0</v>
      </c>
    </row>
    <row r="2233" spans="1:11">
      <c r="A2233" s="101" t="s">
        <v>177</v>
      </c>
      <c r="B2233" s="98" t="s">
        <v>190</v>
      </c>
      <c r="C2233" s="9" t="s">
        <v>3</v>
      </c>
      <c r="D2233" s="38">
        <f>D2234+D2236+D2238+D2239+D2240</f>
        <v>50</v>
      </c>
      <c r="E2233" s="39" t="s">
        <v>227</v>
      </c>
      <c r="F2233" s="39" t="s">
        <v>227</v>
      </c>
      <c r="G2233" s="39" t="s">
        <v>227</v>
      </c>
      <c r="H2233" s="38">
        <f>H2234+H2236+H2238+H2239+H2240</f>
        <v>50</v>
      </c>
      <c r="I2233" s="6">
        <f t="shared" ref="I2233:I2234" si="699">H2233/D2233*100</f>
        <v>100</v>
      </c>
      <c r="J2233" s="6" t="s">
        <v>227</v>
      </c>
      <c r="K2233" s="6" t="s">
        <v>227</v>
      </c>
    </row>
    <row r="2234" spans="1:11">
      <c r="A2234" s="102"/>
      <c r="B2234" s="99"/>
      <c r="C2234" s="81" t="s">
        <v>4</v>
      </c>
      <c r="D2234" s="6">
        <v>50</v>
      </c>
      <c r="E2234" s="6">
        <v>50</v>
      </c>
      <c r="F2234" s="6">
        <v>50</v>
      </c>
      <c r="G2234" s="6">
        <v>50</v>
      </c>
      <c r="H2234" s="6">
        <v>50</v>
      </c>
      <c r="I2234" s="6">
        <f t="shared" si="699"/>
        <v>100</v>
      </c>
      <c r="J2234" s="6">
        <f t="shared" ref="J2234" si="700">G2234/E2234*100</f>
        <v>100</v>
      </c>
      <c r="K2234" s="6">
        <f t="shared" ref="K2234" si="701">G2234/F2234*100</f>
        <v>100</v>
      </c>
    </row>
    <row r="2235" spans="1:11" ht="47.25">
      <c r="A2235" s="102"/>
      <c r="B2235" s="99"/>
      <c r="C2235" s="81" t="s">
        <v>195</v>
      </c>
      <c r="D2235" s="6">
        <v>0</v>
      </c>
      <c r="E2235" s="6">
        <v>0</v>
      </c>
      <c r="F2235" s="6">
        <v>0</v>
      </c>
      <c r="G2235" s="6">
        <v>0</v>
      </c>
      <c r="H2235" s="6">
        <v>0</v>
      </c>
      <c r="I2235" s="6">
        <v>0</v>
      </c>
      <c r="J2235" s="6">
        <v>0</v>
      </c>
      <c r="K2235" s="6">
        <v>0</v>
      </c>
    </row>
    <row r="2236" spans="1:11" ht="31.5">
      <c r="A2236" s="102"/>
      <c r="B2236" s="99"/>
      <c r="C2236" s="81" t="s">
        <v>9</v>
      </c>
      <c r="D2236" s="6">
        <v>0</v>
      </c>
      <c r="E2236" s="6">
        <v>0</v>
      </c>
      <c r="F2236" s="6">
        <f>E2236*0.5</f>
        <v>0</v>
      </c>
      <c r="G2236" s="6">
        <v>0</v>
      </c>
      <c r="H2236" s="6">
        <v>0</v>
      </c>
      <c r="I2236" s="6">
        <v>0</v>
      </c>
      <c r="J2236" s="6">
        <v>0</v>
      </c>
      <c r="K2236" s="6">
        <v>0</v>
      </c>
    </row>
    <row r="2237" spans="1:11" ht="63">
      <c r="A2237" s="102"/>
      <c r="B2237" s="99"/>
      <c r="C2237" s="81" t="s">
        <v>196</v>
      </c>
      <c r="D2237" s="6">
        <v>0</v>
      </c>
      <c r="E2237" s="6">
        <v>0</v>
      </c>
      <c r="F2237" s="6">
        <v>0</v>
      </c>
      <c r="G2237" s="6">
        <v>0</v>
      </c>
      <c r="H2237" s="6">
        <v>0</v>
      </c>
      <c r="I2237" s="6">
        <v>0</v>
      </c>
      <c r="J2237" s="6">
        <v>0</v>
      </c>
      <c r="K2237" s="6">
        <v>0</v>
      </c>
    </row>
    <row r="2238" spans="1:11" ht="31.5">
      <c r="A2238" s="102"/>
      <c r="B2238" s="99"/>
      <c r="C2238" s="81" t="s">
        <v>212</v>
      </c>
      <c r="D2238" s="6">
        <v>0</v>
      </c>
      <c r="E2238" s="6" t="s">
        <v>227</v>
      </c>
      <c r="F2238" s="6" t="s">
        <v>227</v>
      </c>
      <c r="G2238" s="6" t="s">
        <v>227</v>
      </c>
      <c r="H2238" s="6">
        <v>0</v>
      </c>
      <c r="I2238" s="6">
        <v>0</v>
      </c>
      <c r="J2238" s="6" t="s">
        <v>227</v>
      </c>
      <c r="K2238" s="6" t="s">
        <v>227</v>
      </c>
    </row>
    <row r="2239" spans="1:11" ht="31.5">
      <c r="A2239" s="102"/>
      <c r="B2239" s="99"/>
      <c r="C2239" s="81" t="s">
        <v>213</v>
      </c>
      <c r="D2239" s="6">
        <v>0</v>
      </c>
      <c r="E2239" s="6" t="s">
        <v>227</v>
      </c>
      <c r="F2239" s="6" t="s">
        <v>227</v>
      </c>
      <c r="G2239" s="6" t="s">
        <v>227</v>
      </c>
      <c r="H2239" s="6">
        <v>0</v>
      </c>
      <c r="I2239" s="6">
        <v>0</v>
      </c>
      <c r="J2239" s="6" t="s">
        <v>227</v>
      </c>
      <c r="K2239" s="6" t="s">
        <v>227</v>
      </c>
    </row>
    <row r="2240" spans="1:11" ht="78.75">
      <c r="A2240" s="103"/>
      <c r="B2240" s="100"/>
      <c r="C2240" s="81" t="s">
        <v>206</v>
      </c>
      <c r="D2240" s="6">
        <v>0</v>
      </c>
      <c r="E2240" s="6">
        <v>0</v>
      </c>
      <c r="F2240" s="6">
        <v>0</v>
      </c>
      <c r="G2240" s="6">
        <v>0</v>
      </c>
      <c r="H2240" s="6">
        <v>0</v>
      </c>
      <c r="I2240" s="11">
        <v>0</v>
      </c>
      <c r="J2240" s="11">
        <v>0</v>
      </c>
      <c r="K2240" s="11">
        <v>0</v>
      </c>
    </row>
    <row r="2241" spans="1:11">
      <c r="A2241" s="101" t="s">
        <v>178</v>
      </c>
      <c r="B2241" s="98" t="s">
        <v>190</v>
      </c>
      <c r="C2241" s="9" t="s">
        <v>3</v>
      </c>
      <c r="D2241" s="38">
        <f>D2242+D2244+D2246+D2247+D2248</f>
        <v>50</v>
      </c>
      <c r="E2241" s="39" t="s">
        <v>227</v>
      </c>
      <c r="F2241" s="39" t="s">
        <v>227</v>
      </c>
      <c r="G2241" s="39" t="s">
        <v>227</v>
      </c>
      <c r="H2241" s="38">
        <f>H2242+H2244+H2246+H2247+H2248</f>
        <v>50</v>
      </c>
      <c r="I2241" s="6">
        <f t="shared" ref="I2241:I2242" si="702">H2241/D2241*100</f>
        <v>100</v>
      </c>
      <c r="J2241" s="6" t="s">
        <v>227</v>
      </c>
      <c r="K2241" s="6" t="s">
        <v>227</v>
      </c>
    </row>
    <row r="2242" spans="1:11">
      <c r="A2242" s="102"/>
      <c r="B2242" s="99"/>
      <c r="C2242" s="81" t="s">
        <v>4</v>
      </c>
      <c r="D2242" s="6">
        <v>50</v>
      </c>
      <c r="E2242" s="6">
        <v>50</v>
      </c>
      <c r="F2242" s="6">
        <v>50</v>
      </c>
      <c r="G2242" s="6">
        <v>50</v>
      </c>
      <c r="H2242" s="6">
        <v>50</v>
      </c>
      <c r="I2242" s="6">
        <f t="shared" si="702"/>
        <v>100</v>
      </c>
      <c r="J2242" s="6">
        <f t="shared" ref="J2242" si="703">G2242/E2242*100</f>
        <v>100</v>
      </c>
      <c r="K2242" s="6">
        <f t="shared" ref="K2242" si="704">G2242/F2242*100</f>
        <v>100</v>
      </c>
    </row>
    <row r="2243" spans="1:11" ht="47.25">
      <c r="A2243" s="102"/>
      <c r="B2243" s="99"/>
      <c r="C2243" s="81" t="s">
        <v>195</v>
      </c>
      <c r="D2243" s="6">
        <v>0</v>
      </c>
      <c r="E2243" s="6">
        <v>0</v>
      </c>
      <c r="F2243" s="6">
        <v>0</v>
      </c>
      <c r="G2243" s="6">
        <v>0</v>
      </c>
      <c r="H2243" s="6">
        <v>0</v>
      </c>
      <c r="I2243" s="6">
        <v>0</v>
      </c>
      <c r="J2243" s="6">
        <v>0</v>
      </c>
      <c r="K2243" s="6">
        <v>0</v>
      </c>
    </row>
    <row r="2244" spans="1:11" ht="31.5">
      <c r="A2244" s="102"/>
      <c r="B2244" s="99"/>
      <c r="C2244" s="81" t="s">
        <v>211</v>
      </c>
      <c r="D2244" s="6">
        <v>0</v>
      </c>
      <c r="E2244" s="6">
        <v>0</v>
      </c>
      <c r="F2244" s="6">
        <f>E2244*0.5</f>
        <v>0</v>
      </c>
      <c r="G2244" s="6">
        <v>0</v>
      </c>
      <c r="H2244" s="6">
        <v>0</v>
      </c>
      <c r="I2244" s="6">
        <v>0</v>
      </c>
      <c r="J2244" s="6">
        <v>0</v>
      </c>
      <c r="K2244" s="6">
        <v>0</v>
      </c>
    </row>
    <row r="2245" spans="1:11" ht="63">
      <c r="A2245" s="102"/>
      <c r="B2245" s="99"/>
      <c r="C2245" s="81" t="s">
        <v>196</v>
      </c>
      <c r="D2245" s="6">
        <v>0</v>
      </c>
      <c r="E2245" s="6">
        <v>0</v>
      </c>
      <c r="F2245" s="6">
        <v>0</v>
      </c>
      <c r="G2245" s="6">
        <v>0</v>
      </c>
      <c r="H2245" s="6">
        <v>0</v>
      </c>
      <c r="I2245" s="6">
        <v>0</v>
      </c>
      <c r="J2245" s="6">
        <v>0</v>
      </c>
      <c r="K2245" s="6">
        <v>0</v>
      </c>
    </row>
    <row r="2246" spans="1:11" ht="31.5">
      <c r="A2246" s="102"/>
      <c r="B2246" s="99"/>
      <c r="C2246" s="81" t="s">
        <v>212</v>
      </c>
      <c r="D2246" s="6">
        <v>0</v>
      </c>
      <c r="E2246" s="6" t="s">
        <v>227</v>
      </c>
      <c r="F2246" s="6" t="s">
        <v>227</v>
      </c>
      <c r="G2246" s="6" t="s">
        <v>227</v>
      </c>
      <c r="H2246" s="6">
        <v>0</v>
      </c>
      <c r="I2246" s="6">
        <v>0</v>
      </c>
      <c r="J2246" s="6" t="s">
        <v>227</v>
      </c>
      <c r="K2246" s="6" t="s">
        <v>227</v>
      </c>
    </row>
    <row r="2247" spans="1:11" ht="31.5">
      <c r="A2247" s="102"/>
      <c r="B2247" s="99"/>
      <c r="C2247" s="81" t="s">
        <v>213</v>
      </c>
      <c r="D2247" s="6">
        <v>0</v>
      </c>
      <c r="E2247" s="6" t="s">
        <v>227</v>
      </c>
      <c r="F2247" s="6" t="s">
        <v>227</v>
      </c>
      <c r="G2247" s="6" t="s">
        <v>227</v>
      </c>
      <c r="H2247" s="6">
        <v>0</v>
      </c>
      <c r="I2247" s="6">
        <v>0</v>
      </c>
      <c r="J2247" s="6" t="s">
        <v>227</v>
      </c>
      <c r="K2247" s="6" t="s">
        <v>227</v>
      </c>
    </row>
    <row r="2248" spans="1:11" ht="78.75">
      <c r="A2248" s="103"/>
      <c r="B2248" s="100"/>
      <c r="C2248" s="81" t="s">
        <v>206</v>
      </c>
      <c r="D2248" s="6">
        <v>0</v>
      </c>
      <c r="E2248" s="6">
        <v>0</v>
      </c>
      <c r="F2248" s="6">
        <v>0</v>
      </c>
      <c r="G2248" s="6">
        <v>0</v>
      </c>
      <c r="H2248" s="6">
        <v>0</v>
      </c>
      <c r="I2248" s="11">
        <v>0</v>
      </c>
      <c r="J2248" s="11">
        <v>0</v>
      </c>
      <c r="K2248" s="11">
        <v>0</v>
      </c>
    </row>
    <row r="2249" spans="1:11">
      <c r="A2249" s="101" t="s">
        <v>179</v>
      </c>
      <c r="B2249" s="98" t="s">
        <v>190</v>
      </c>
      <c r="C2249" s="9" t="s">
        <v>3</v>
      </c>
      <c r="D2249" s="38">
        <f>D2250+D2252+D2254+D2255+D2256</f>
        <v>70</v>
      </c>
      <c r="E2249" s="39" t="s">
        <v>227</v>
      </c>
      <c r="F2249" s="39" t="s">
        <v>227</v>
      </c>
      <c r="G2249" s="39" t="s">
        <v>227</v>
      </c>
      <c r="H2249" s="38">
        <f>H2250+H2252+H2254+H2255+H2256</f>
        <v>70</v>
      </c>
      <c r="I2249" s="6">
        <f t="shared" ref="I2249:I2250" si="705">H2249/D2249*100</f>
        <v>100</v>
      </c>
      <c r="J2249" s="6" t="s">
        <v>227</v>
      </c>
      <c r="K2249" s="6" t="s">
        <v>227</v>
      </c>
    </row>
    <row r="2250" spans="1:11">
      <c r="A2250" s="102"/>
      <c r="B2250" s="99"/>
      <c r="C2250" s="81" t="s">
        <v>4</v>
      </c>
      <c r="D2250" s="6">
        <v>70</v>
      </c>
      <c r="E2250" s="6">
        <v>70</v>
      </c>
      <c r="F2250" s="6">
        <v>70</v>
      </c>
      <c r="G2250" s="6">
        <v>70</v>
      </c>
      <c r="H2250" s="6">
        <v>70</v>
      </c>
      <c r="I2250" s="6">
        <f t="shared" si="705"/>
        <v>100</v>
      </c>
      <c r="J2250" s="6">
        <f t="shared" ref="J2250" si="706">G2250/E2250*100</f>
        <v>100</v>
      </c>
      <c r="K2250" s="6">
        <f t="shared" ref="K2250" si="707">G2250/F2250*100</f>
        <v>100</v>
      </c>
    </row>
    <row r="2251" spans="1:11" ht="47.25">
      <c r="A2251" s="102"/>
      <c r="B2251" s="99"/>
      <c r="C2251" s="81" t="s">
        <v>195</v>
      </c>
      <c r="D2251" s="6">
        <v>0</v>
      </c>
      <c r="E2251" s="6">
        <v>0</v>
      </c>
      <c r="F2251" s="6">
        <v>0</v>
      </c>
      <c r="G2251" s="6">
        <v>0</v>
      </c>
      <c r="H2251" s="6">
        <v>0</v>
      </c>
      <c r="I2251" s="6">
        <v>0</v>
      </c>
      <c r="J2251" s="6">
        <v>0</v>
      </c>
      <c r="K2251" s="6">
        <v>0</v>
      </c>
    </row>
    <row r="2252" spans="1:11" ht="31.5">
      <c r="A2252" s="102"/>
      <c r="B2252" s="99"/>
      <c r="C2252" s="81" t="s">
        <v>211</v>
      </c>
      <c r="D2252" s="6">
        <v>0</v>
      </c>
      <c r="E2252" s="6">
        <v>0</v>
      </c>
      <c r="F2252" s="6">
        <f>E2252*0.5</f>
        <v>0</v>
      </c>
      <c r="G2252" s="6">
        <v>0</v>
      </c>
      <c r="H2252" s="6">
        <v>0</v>
      </c>
      <c r="I2252" s="6">
        <v>0</v>
      </c>
      <c r="J2252" s="6">
        <v>0</v>
      </c>
      <c r="K2252" s="6">
        <v>0</v>
      </c>
    </row>
    <row r="2253" spans="1:11" ht="63">
      <c r="A2253" s="102"/>
      <c r="B2253" s="99"/>
      <c r="C2253" s="81" t="s">
        <v>196</v>
      </c>
      <c r="D2253" s="6">
        <v>0</v>
      </c>
      <c r="E2253" s="6">
        <v>0</v>
      </c>
      <c r="F2253" s="6">
        <v>0</v>
      </c>
      <c r="G2253" s="6">
        <v>0</v>
      </c>
      <c r="H2253" s="6">
        <v>0</v>
      </c>
      <c r="I2253" s="6">
        <v>0</v>
      </c>
      <c r="J2253" s="6">
        <v>0</v>
      </c>
      <c r="K2253" s="6">
        <v>0</v>
      </c>
    </row>
    <row r="2254" spans="1:11" ht="31.5">
      <c r="A2254" s="102"/>
      <c r="B2254" s="99"/>
      <c r="C2254" s="81" t="s">
        <v>212</v>
      </c>
      <c r="D2254" s="6">
        <v>0</v>
      </c>
      <c r="E2254" s="6" t="s">
        <v>227</v>
      </c>
      <c r="F2254" s="6" t="s">
        <v>227</v>
      </c>
      <c r="G2254" s="6" t="s">
        <v>227</v>
      </c>
      <c r="H2254" s="6">
        <v>0</v>
      </c>
      <c r="I2254" s="6">
        <v>0</v>
      </c>
      <c r="J2254" s="6" t="s">
        <v>227</v>
      </c>
      <c r="K2254" s="6" t="s">
        <v>227</v>
      </c>
    </row>
    <row r="2255" spans="1:11" ht="31.5">
      <c r="A2255" s="102"/>
      <c r="B2255" s="99"/>
      <c r="C2255" s="81" t="s">
        <v>213</v>
      </c>
      <c r="D2255" s="6">
        <v>0</v>
      </c>
      <c r="E2255" s="6" t="s">
        <v>227</v>
      </c>
      <c r="F2255" s="6" t="s">
        <v>227</v>
      </c>
      <c r="G2255" s="6" t="s">
        <v>227</v>
      </c>
      <c r="H2255" s="6">
        <v>0</v>
      </c>
      <c r="I2255" s="6">
        <v>0</v>
      </c>
      <c r="J2255" s="6" t="s">
        <v>227</v>
      </c>
      <c r="K2255" s="6" t="s">
        <v>227</v>
      </c>
    </row>
    <row r="2256" spans="1:11" ht="78.75">
      <c r="A2256" s="103"/>
      <c r="B2256" s="100"/>
      <c r="C2256" s="81" t="s">
        <v>206</v>
      </c>
      <c r="D2256" s="6">
        <v>0</v>
      </c>
      <c r="E2256" s="6">
        <v>0</v>
      </c>
      <c r="F2256" s="6">
        <v>0</v>
      </c>
      <c r="G2256" s="6">
        <v>0</v>
      </c>
      <c r="H2256" s="6">
        <v>0</v>
      </c>
      <c r="I2256" s="11">
        <v>0</v>
      </c>
      <c r="J2256" s="11">
        <v>0</v>
      </c>
      <c r="K2256" s="11">
        <v>0</v>
      </c>
    </row>
    <row r="2257" spans="1:11">
      <c r="A2257" s="101" t="s">
        <v>180</v>
      </c>
      <c r="B2257" s="98" t="s">
        <v>190</v>
      </c>
      <c r="C2257" s="9" t="s">
        <v>3</v>
      </c>
      <c r="D2257" s="38">
        <f>D2258+D2260+D2262+D2263+D2264</f>
        <v>39.799999999999997</v>
      </c>
      <c r="E2257" s="39" t="s">
        <v>227</v>
      </c>
      <c r="F2257" s="39" t="s">
        <v>227</v>
      </c>
      <c r="G2257" s="39" t="s">
        <v>227</v>
      </c>
      <c r="H2257" s="38">
        <f>H2258+H2260+H2262+H2263+H2264</f>
        <v>39.799999999999997</v>
      </c>
      <c r="I2257" s="6">
        <f t="shared" ref="I2257:I2258" si="708">H2257/D2257*100</f>
        <v>100</v>
      </c>
      <c r="J2257" s="6" t="s">
        <v>227</v>
      </c>
      <c r="K2257" s="6" t="s">
        <v>227</v>
      </c>
    </row>
    <row r="2258" spans="1:11">
      <c r="A2258" s="102"/>
      <c r="B2258" s="99"/>
      <c r="C2258" s="81" t="s">
        <v>4</v>
      </c>
      <c r="D2258" s="6">
        <v>39.799999999999997</v>
      </c>
      <c r="E2258" s="6">
        <v>39.799999999999997</v>
      </c>
      <c r="F2258" s="6">
        <v>39.799999999999997</v>
      </c>
      <c r="G2258" s="6">
        <v>39.799999999999997</v>
      </c>
      <c r="H2258" s="6">
        <v>39.799999999999997</v>
      </c>
      <c r="I2258" s="6">
        <f t="shared" si="708"/>
        <v>100</v>
      </c>
      <c r="J2258" s="6">
        <f t="shared" ref="J2258" si="709">G2258/E2258*100</f>
        <v>100</v>
      </c>
      <c r="K2258" s="6">
        <f t="shared" ref="K2258" si="710">G2258/F2258*100</f>
        <v>100</v>
      </c>
    </row>
    <row r="2259" spans="1:11" ht="47.25">
      <c r="A2259" s="102"/>
      <c r="B2259" s="99"/>
      <c r="C2259" s="81" t="s">
        <v>195</v>
      </c>
      <c r="D2259" s="6">
        <v>0</v>
      </c>
      <c r="E2259" s="6">
        <v>0</v>
      </c>
      <c r="F2259" s="6">
        <v>0</v>
      </c>
      <c r="G2259" s="6">
        <v>0</v>
      </c>
      <c r="H2259" s="6">
        <v>0</v>
      </c>
      <c r="I2259" s="6">
        <v>0</v>
      </c>
      <c r="J2259" s="6">
        <v>0</v>
      </c>
      <c r="K2259" s="6">
        <v>0</v>
      </c>
    </row>
    <row r="2260" spans="1:11" ht="31.5">
      <c r="A2260" s="102"/>
      <c r="B2260" s="99"/>
      <c r="C2260" s="81" t="s">
        <v>9</v>
      </c>
      <c r="D2260" s="6">
        <v>0</v>
      </c>
      <c r="E2260" s="6">
        <v>0</v>
      </c>
      <c r="F2260" s="6">
        <v>0</v>
      </c>
      <c r="G2260" s="6">
        <v>0</v>
      </c>
      <c r="H2260" s="6">
        <v>0</v>
      </c>
      <c r="I2260" s="6">
        <v>0</v>
      </c>
      <c r="J2260" s="6">
        <v>0</v>
      </c>
      <c r="K2260" s="6">
        <v>0</v>
      </c>
    </row>
    <row r="2261" spans="1:11" ht="63">
      <c r="A2261" s="102"/>
      <c r="B2261" s="99"/>
      <c r="C2261" s="81" t="s">
        <v>196</v>
      </c>
      <c r="D2261" s="6">
        <v>0</v>
      </c>
      <c r="E2261" s="6">
        <v>0</v>
      </c>
      <c r="F2261" s="6">
        <v>0</v>
      </c>
      <c r="G2261" s="6">
        <v>0</v>
      </c>
      <c r="H2261" s="6">
        <v>0</v>
      </c>
      <c r="I2261" s="6">
        <v>0</v>
      </c>
      <c r="J2261" s="6">
        <v>0</v>
      </c>
      <c r="K2261" s="6">
        <v>0</v>
      </c>
    </row>
    <row r="2262" spans="1:11" ht="31.5">
      <c r="A2262" s="102"/>
      <c r="B2262" s="99"/>
      <c r="C2262" s="81" t="s">
        <v>212</v>
      </c>
      <c r="D2262" s="6">
        <v>0</v>
      </c>
      <c r="E2262" s="6" t="s">
        <v>227</v>
      </c>
      <c r="F2262" s="6" t="s">
        <v>227</v>
      </c>
      <c r="G2262" s="6" t="s">
        <v>227</v>
      </c>
      <c r="H2262" s="6">
        <v>0</v>
      </c>
      <c r="I2262" s="6">
        <v>0</v>
      </c>
      <c r="J2262" s="6" t="s">
        <v>227</v>
      </c>
      <c r="K2262" s="6" t="s">
        <v>227</v>
      </c>
    </row>
    <row r="2263" spans="1:11" ht="31.5">
      <c r="A2263" s="102"/>
      <c r="B2263" s="99"/>
      <c r="C2263" s="81" t="s">
        <v>213</v>
      </c>
      <c r="D2263" s="6">
        <v>0</v>
      </c>
      <c r="E2263" s="6" t="s">
        <v>227</v>
      </c>
      <c r="F2263" s="6" t="s">
        <v>227</v>
      </c>
      <c r="G2263" s="6" t="s">
        <v>227</v>
      </c>
      <c r="H2263" s="6">
        <v>0</v>
      </c>
      <c r="I2263" s="6">
        <v>0</v>
      </c>
      <c r="J2263" s="6" t="s">
        <v>227</v>
      </c>
      <c r="K2263" s="6" t="s">
        <v>227</v>
      </c>
    </row>
    <row r="2264" spans="1:11" ht="78.75">
      <c r="A2264" s="103"/>
      <c r="B2264" s="100"/>
      <c r="C2264" s="81" t="s">
        <v>206</v>
      </c>
      <c r="D2264" s="6">
        <v>0</v>
      </c>
      <c r="E2264" s="6">
        <v>0</v>
      </c>
      <c r="F2264" s="6">
        <v>0</v>
      </c>
      <c r="G2264" s="6">
        <v>0</v>
      </c>
      <c r="H2264" s="6">
        <v>0</v>
      </c>
      <c r="I2264" s="11">
        <v>0</v>
      </c>
      <c r="J2264" s="11">
        <v>0</v>
      </c>
      <c r="K2264" s="11">
        <v>0</v>
      </c>
    </row>
    <row r="2265" spans="1:11">
      <c r="A2265" s="101" t="s">
        <v>181</v>
      </c>
      <c r="B2265" s="98" t="s">
        <v>190</v>
      </c>
      <c r="C2265" s="9" t="s">
        <v>3</v>
      </c>
      <c r="D2265" s="38">
        <f>D2266+D2268+D2270+D2271+D2272</f>
        <v>40</v>
      </c>
      <c r="E2265" s="39" t="s">
        <v>227</v>
      </c>
      <c r="F2265" s="39" t="s">
        <v>227</v>
      </c>
      <c r="G2265" s="39" t="s">
        <v>227</v>
      </c>
      <c r="H2265" s="38">
        <f>H2266+H2268+H2270+H2271+H2272</f>
        <v>40</v>
      </c>
      <c r="I2265" s="6">
        <f t="shared" ref="I2265:I2266" si="711">H2265/D2265*100</f>
        <v>100</v>
      </c>
      <c r="J2265" s="6" t="s">
        <v>227</v>
      </c>
      <c r="K2265" s="6" t="s">
        <v>227</v>
      </c>
    </row>
    <row r="2266" spans="1:11">
      <c r="A2266" s="102"/>
      <c r="B2266" s="99"/>
      <c r="C2266" s="81" t="s">
        <v>4</v>
      </c>
      <c r="D2266" s="6">
        <v>40</v>
      </c>
      <c r="E2266" s="6">
        <v>40</v>
      </c>
      <c r="F2266" s="6">
        <v>40</v>
      </c>
      <c r="G2266" s="6">
        <v>40</v>
      </c>
      <c r="H2266" s="6">
        <v>40</v>
      </c>
      <c r="I2266" s="6">
        <f t="shared" si="711"/>
        <v>100</v>
      </c>
      <c r="J2266" s="6">
        <f t="shared" ref="J2266" si="712">G2266/E2266*100</f>
        <v>100</v>
      </c>
      <c r="K2266" s="6">
        <f t="shared" ref="K2266" si="713">G2266/F2266*100</f>
        <v>100</v>
      </c>
    </row>
    <row r="2267" spans="1:11" ht="47.25">
      <c r="A2267" s="102"/>
      <c r="B2267" s="99"/>
      <c r="C2267" s="81" t="s">
        <v>195</v>
      </c>
      <c r="D2267" s="6">
        <v>0</v>
      </c>
      <c r="E2267" s="6">
        <v>0</v>
      </c>
      <c r="F2267" s="6">
        <v>0</v>
      </c>
      <c r="G2267" s="6">
        <v>0</v>
      </c>
      <c r="H2267" s="6">
        <v>0</v>
      </c>
      <c r="I2267" s="6">
        <v>0</v>
      </c>
      <c r="J2267" s="6">
        <v>0</v>
      </c>
      <c r="K2267" s="6">
        <v>0</v>
      </c>
    </row>
    <row r="2268" spans="1:11" ht="31.5">
      <c r="A2268" s="102"/>
      <c r="B2268" s="99"/>
      <c r="C2268" s="81" t="s">
        <v>211</v>
      </c>
      <c r="D2268" s="6">
        <v>0</v>
      </c>
      <c r="E2268" s="6">
        <v>0</v>
      </c>
      <c r="F2268" s="6">
        <f>E2268*0.5</f>
        <v>0</v>
      </c>
      <c r="G2268" s="6">
        <v>0</v>
      </c>
      <c r="H2268" s="6">
        <v>0</v>
      </c>
      <c r="I2268" s="6">
        <v>0</v>
      </c>
      <c r="J2268" s="6">
        <v>0</v>
      </c>
      <c r="K2268" s="6">
        <v>0</v>
      </c>
    </row>
    <row r="2269" spans="1:11" ht="63">
      <c r="A2269" s="102"/>
      <c r="B2269" s="99"/>
      <c r="C2269" s="81" t="s">
        <v>196</v>
      </c>
      <c r="D2269" s="6">
        <v>0</v>
      </c>
      <c r="E2269" s="6">
        <v>0</v>
      </c>
      <c r="F2269" s="6">
        <v>0</v>
      </c>
      <c r="G2269" s="6">
        <v>0</v>
      </c>
      <c r="H2269" s="6">
        <v>0</v>
      </c>
      <c r="I2269" s="6">
        <v>0</v>
      </c>
      <c r="J2269" s="6">
        <v>0</v>
      </c>
      <c r="K2269" s="6">
        <v>0</v>
      </c>
    </row>
    <row r="2270" spans="1:11" ht="31.5">
      <c r="A2270" s="102"/>
      <c r="B2270" s="99"/>
      <c r="C2270" s="81" t="s">
        <v>212</v>
      </c>
      <c r="D2270" s="6">
        <v>0</v>
      </c>
      <c r="E2270" s="6" t="s">
        <v>227</v>
      </c>
      <c r="F2270" s="6" t="s">
        <v>227</v>
      </c>
      <c r="G2270" s="6" t="s">
        <v>227</v>
      </c>
      <c r="H2270" s="6">
        <v>0</v>
      </c>
      <c r="I2270" s="6">
        <v>0</v>
      </c>
      <c r="J2270" s="6" t="s">
        <v>227</v>
      </c>
      <c r="K2270" s="6" t="s">
        <v>227</v>
      </c>
    </row>
    <row r="2271" spans="1:11" ht="31.5">
      <c r="A2271" s="102"/>
      <c r="B2271" s="99"/>
      <c r="C2271" s="81" t="s">
        <v>213</v>
      </c>
      <c r="D2271" s="6">
        <v>0</v>
      </c>
      <c r="E2271" s="6" t="s">
        <v>227</v>
      </c>
      <c r="F2271" s="6" t="s">
        <v>227</v>
      </c>
      <c r="G2271" s="6" t="s">
        <v>227</v>
      </c>
      <c r="H2271" s="6">
        <v>0</v>
      </c>
      <c r="I2271" s="6">
        <v>0</v>
      </c>
      <c r="J2271" s="6" t="s">
        <v>227</v>
      </c>
      <c r="K2271" s="6" t="s">
        <v>227</v>
      </c>
    </row>
    <row r="2272" spans="1:11" ht="78.75">
      <c r="A2272" s="103"/>
      <c r="B2272" s="100"/>
      <c r="C2272" s="81" t="s">
        <v>206</v>
      </c>
      <c r="D2272" s="6">
        <v>0</v>
      </c>
      <c r="E2272" s="6">
        <v>0</v>
      </c>
      <c r="F2272" s="6">
        <v>0</v>
      </c>
      <c r="G2272" s="6">
        <v>0</v>
      </c>
      <c r="H2272" s="6">
        <v>0</v>
      </c>
      <c r="I2272" s="11">
        <v>0</v>
      </c>
      <c r="J2272" s="11">
        <v>0</v>
      </c>
      <c r="K2272" s="11">
        <v>0</v>
      </c>
    </row>
    <row r="2273" spans="1:11">
      <c r="A2273" s="101" t="s">
        <v>182</v>
      </c>
      <c r="B2273" s="98" t="s">
        <v>190</v>
      </c>
      <c r="C2273" s="9" t="s">
        <v>3</v>
      </c>
      <c r="D2273" s="38">
        <f>D2274+D2276+D2278+D2279+D2280</f>
        <v>50</v>
      </c>
      <c r="E2273" s="39" t="s">
        <v>227</v>
      </c>
      <c r="F2273" s="39" t="s">
        <v>227</v>
      </c>
      <c r="G2273" s="39" t="s">
        <v>227</v>
      </c>
      <c r="H2273" s="38">
        <f>H2274+H2276+H2278+H2279+H2280</f>
        <v>50</v>
      </c>
      <c r="I2273" s="6">
        <f t="shared" ref="I2273:I2274" si="714">H2273/D2273*100</f>
        <v>100</v>
      </c>
      <c r="J2273" s="6" t="s">
        <v>227</v>
      </c>
      <c r="K2273" s="6" t="s">
        <v>227</v>
      </c>
    </row>
    <row r="2274" spans="1:11">
      <c r="A2274" s="102"/>
      <c r="B2274" s="99"/>
      <c r="C2274" s="81" t="s">
        <v>4</v>
      </c>
      <c r="D2274" s="6">
        <v>50</v>
      </c>
      <c r="E2274" s="6">
        <v>50</v>
      </c>
      <c r="F2274" s="6">
        <v>50</v>
      </c>
      <c r="G2274" s="6">
        <v>50</v>
      </c>
      <c r="H2274" s="6">
        <v>50</v>
      </c>
      <c r="I2274" s="6">
        <f t="shared" si="714"/>
        <v>100</v>
      </c>
      <c r="J2274" s="6">
        <f t="shared" ref="J2274" si="715">G2274/E2274*100</f>
        <v>100</v>
      </c>
      <c r="K2274" s="6">
        <f t="shared" ref="K2274" si="716">G2274/F2274*100</f>
        <v>100</v>
      </c>
    </row>
    <row r="2275" spans="1:11" ht="47.25">
      <c r="A2275" s="102"/>
      <c r="B2275" s="99"/>
      <c r="C2275" s="81" t="s">
        <v>195</v>
      </c>
      <c r="D2275" s="6">
        <v>0</v>
      </c>
      <c r="E2275" s="6">
        <v>0</v>
      </c>
      <c r="F2275" s="6">
        <v>0</v>
      </c>
      <c r="G2275" s="6">
        <v>0</v>
      </c>
      <c r="H2275" s="6">
        <v>0</v>
      </c>
      <c r="I2275" s="6">
        <v>0</v>
      </c>
      <c r="J2275" s="6">
        <v>0</v>
      </c>
      <c r="K2275" s="6">
        <v>0</v>
      </c>
    </row>
    <row r="2276" spans="1:11" ht="31.5">
      <c r="A2276" s="102"/>
      <c r="B2276" s="99"/>
      <c r="C2276" s="81" t="s">
        <v>211</v>
      </c>
      <c r="D2276" s="6">
        <v>0</v>
      </c>
      <c r="E2276" s="6">
        <v>0</v>
      </c>
      <c r="F2276" s="6">
        <f>E2276*0.5</f>
        <v>0</v>
      </c>
      <c r="G2276" s="6">
        <v>0</v>
      </c>
      <c r="H2276" s="6">
        <v>0</v>
      </c>
      <c r="I2276" s="6">
        <v>0</v>
      </c>
      <c r="J2276" s="6">
        <v>0</v>
      </c>
      <c r="K2276" s="6">
        <v>0</v>
      </c>
    </row>
    <row r="2277" spans="1:11" ht="63">
      <c r="A2277" s="102"/>
      <c r="B2277" s="99"/>
      <c r="C2277" s="81" t="s">
        <v>196</v>
      </c>
      <c r="D2277" s="6">
        <v>0</v>
      </c>
      <c r="E2277" s="6">
        <v>0</v>
      </c>
      <c r="F2277" s="6">
        <v>0</v>
      </c>
      <c r="G2277" s="6">
        <v>0</v>
      </c>
      <c r="H2277" s="6">
        <v>0</v>
      </c>
      <c r="I2277" s="6">
        <v>0</v>
      </c>
      <c r="J2277" s="6">
        <v>0</v>
      </c>
      <c r="K2277" s="6">
        <v>0</v>
      </c>
    </row>
    <row r="2278" spans="1:11" ht="31.5">
      <c r="A2278" s="102"/>
      <c r="B2278" s="99"/>
      <c r="C2278" s="81" t="s">
        <v>212</v>
      </c>
      <c r="D2278" s="6">
        <v>0</v>
      </c>
      <c r="E2278" s="6" t="s">
        <v>227</v>
      </c>
      <c r="F2278" s="6" t="s">
        <v>227</v>
      </c>
      <c r="G2278" s="6" t="s">
        <v>227</v>
      </c>
      <c r="H2278" s="6">
        <v>0</v>
      </c>
      <c r="I2278" s="6">
        <v>0</v>
      </c>
      <c r="J2278" s="6" t="s">
        <v>227</v>
      </c>
      <c r="K2278" s="6" t="s">
        <v>227</v>
      </c>
    </row>
    <row r="2279" spans="1:11" ht="31.5">
      <c r="A2279" s="102"/>
      <c r="B2279" s="99"/>
      <c r="C2279" s="81" t="s">
        <v>213</v>
      </c>
      <c r="D2279" s="6">
        <v>0</v>
      </c>
      <c r="E2279" s="6" t="s">
        <v>227</v>
      </c>
      <c r="F2279" s="6" t="s">
        <v>227</v>
      </c>
      <c r="G2279" s="6" t="s">
        <v>227</v>
      </c>
      <c r="H2279" s="6">
        <v>0</v>
      </c>
      <c r="I2279" s="6">
        <v>0</v>
      </c>
      <c r="J2279" s="6" t="s">
        <v>227</v>
      </c>
      <c r="K2279" s="6" t="s">
        <v>227</v>
      </c>
    </row>
    <row r="2280" spans="1:11" ht="78.75">
      <c r="A2280" s="103"/>
      <c r="B2280" s="100"/>
      <c r="C2280" s="81" t="s">
        <v>206</v>
      </c>
      <c r="D2280" s="6">
        <v>0</v>
      </c>
      <c r="E2280" s="6">
        <v>0</v>
      </c>
      <c r="F2280" s="6">
        <v>0</v>
      </c>
      <c r="G2280" s="6">
        <v>0</v>
      </c>
      <c r="H2280" s="6">
        <v>0</v>
      </c>
      <c r="I2280" s="11">
        <v>0</v>
      </c>
      <c r="J2280" s="11">
        <v>0</v>
      </c>
      <c r="K2280" s="11">
        <v>0</v>
      </c>
    </row>
    <row r="2281" spans="1:11">
      <c r="A2281" s="101" t="s">
        <v>183</v>
      </c>
      <c r="B2281" s="98" t="s">
        <v>190</v>
      </c>
      <c r="C2281" s="9" t="s">
        <v>3</v>
      </c>
      <c r="D2281" s="38">
        <f>D2282+D2284+D2286+D2287+D2288</f>
        <v>50</v>
      </c>
      <c r="E2281" s="39" t="s">
        <v>227</v>
      </c>
      <c r="F2281" s="39" t="s">
        <v>227</v>
      </c>
      <c r="G2281" s="39" t="s">
        <v>227</v>
      </c>
      <c r="H2281" s="38">
        <f>H2282+H2284+H2286+H2287+H2288</f>
        <v>50</v>
      </c>
      <c r="I2281" s="6">
        <f t="shared" ref="I2281:I2282" si="717">H2281/D2281*100</f>
        <v>100</v>
      </c>
      <c r="J2281" s="6" t="s">
        <v>227</v>
      </c>
      <c r="K2281" s="6" t="s">
        <v>227</v>
      </c>
    </row>
    <row r="2282" spans="1:11">
      <c r="A2282" s="102"/>
      <c r="B2282" s="99"/>
      <c r="C2282" s="81" t="s">
        <v>4</v>
      </c>
      <c r="D2282" s="6">
        <v>50</v>
      </c>
      <c r="E2282" s="6">
        <v>50</v>
      </c>
      <c r="F2282" s="6">
        <v>50</v>
      </c>
      <c r="G2282" s="6">
        <v>50</v>
      </c>
      <c r="H2282" s="6">
        <v>50</v>
      </c>
      <c r="I2282" s="6">
        <f t="shared" si="717"/>
        <v>100</v>
      </c>
      <c r="J2282" s="6">
        <f t="shared" ref="J2282" si="718">G2282/E2282*100</f>
        <v>100</v>
      </c>
      <c r="K2282" s="6">
        <f t="shared" ref="K2282" si="719">G2282/F2282*100</f>
        <v>100</v>
      </c>
    </row>
    <row r="2283" spans="1:11" ht="47.25">
      <c r="A2283" s="102"/>
      <c r="B2283" s="99"/>
      <c r="C2283" s="81" t="s">
        <v>195</v>
      </c>
      <c r="D2283" s="6">
        <v>0</v>
      </c>
      <c r="E2283" s="6">
        <v>0</v>
      </c>
      <c r="F2283" s="6">
        <v>0</v>
      </c>
      <c r="G2283" s="6">
        <v>0</v>
      </c>
      <c r="H2283" s="6">
        <v>0</v>
      </c>
      <c r="I2283" s="6">
        <v>0</v>
      </c>
      <c r="J2283" s="6">
        <v>0</v>
      </c>
      <c r="K2283" s="6">
        <v>0</v>
      </c>
    </row>
    <row r="2284" spans="1:11" ht="31.5">
      <c r="A2284" s="102"/>
      <c r="B2284" s="99"/>
      <c r="C2284" s="81" t="s">
        <v>211</v>
      </c>
      <c r="D2284" s="6">
        <v>0</v>
      </c>
      <c r="E2284" s="6">
        <v>0</v>
      </c>
      <c r="F2284" s="6">
        <f>E2284*0.5</f>
        <v>0</v>
      </c>
      <c r="G2284" s="6">
        <v>0</v>
      </c>
      <c r="H2284" s="6">
        <v>0</v>
      </c>
      <c r="I2284" s="6">
        <v>0</v>
      </c>
      <c r="J2284" s="6">
        <v>0</v>
      </c>
      <c r="K2284" s="6">
        <v>0</v>
      </c>
    </row>
    <row r="2285" spans="1:11" ht="63">
      <c r="A2285" s="102"/>
      <c r="B2285" s="99"/>
      <c r="C2285" s="81" t="s">
        <v>196</v>
      </c>
      <c r="D2285" s="6">
        <v>0</v>
      </c>
      <c r="E2285" s="6">
        <v>0</v>
      </c>
      <c r="F2285" s="6">
        <v>0</v>
      </c>
      <c r="G2285" s="6">
        <v>0</v>
      </c>
      <c r="H2285" s="6">
        <v>0</v>
      </c>
      <c r="I2285" s="6">
        <v>0</v>
      </c>
      <c r="J2285" s="6">
        <v>0</v>
      </c>
      <c r="K2285" s="6">
        <v>0</v>
      </c>
    </row>
    <row r="2286" spans="1:11" ht="31.5">
      <c r="A2286" s="102"/>
      <c r="B2286" s="99"/>
      <c r="C2286" s="81" t="s">
        <v>212</v>
      </c>
      <c r="D2286" s="6">
        <v>0</v>
      </c>
      <c r="E2286" s="6" t="s">
        <v>227</v>
      </c>
      <c r="F2286" s="6" t="s">
        <v>227</v>
      </c>
      <c r="G2286" s="6" t="s">
        <v>227</v>
      </c>
      <c r="H2286" s="6">
        <v>0</v>
      </c>
      <c r="I2286" s="6">
        <v>0</v>
      </c>
      <c r="J2286" s="6" t="s">
        <v>227</v>
      </c>
      <c r="K2286" s="6" t="s">
        <v>227</v>
      </c>
    </row>
    <row r="2287" spans="1:11" ht="31.5">
      <c r="A2287" s="102"/>
      <c r="B2287" s="99"/>
      <c r="C2287" s="81" t="s">
        <v>213</v>
      </c>
      <c r="D2287" s="6">
        <v>0</v>
      </c>
      <c r="E2287" s="6" t="s">
        <v>227</v>
      </c>
      <c r="F2287" s="6" t="s">
        <v>227</v>
      </c>
      <c r="G2287" s="6" t="s">
        <v>227</v>
      </c>
      <c r="H2287" s="6">
        <v>0</v>
      </c>
      <c r="I2287" s="6">
        <v>0</v>
      </c>
      <c r="J2287" s="6" t="s">
        <v>227</v>
      </c>
      <c r="K2287" s="6" t="s">
        <v>227</v>
      </c>
    </row>
    <row r="2288" spans="1:11" ht="78.75">
      <c r="A2288" s="103"/>
      <c r="B2288" s="100"/>
      <c r="C2288" s="81" t="s">
        <v>206</v>
      </c>
      <c r="D2288" s="6">
        <v>0</v>
      </c>
      <c r="E2288" s="6">
        <v>0</v>
      </c>
      <c r="F2288" s="6">
        <v>0</v>
      </c>
      <c r="G2288" s="6">
        <v>0</v>
      </c>
      <c r="H2288" s="6">
        <v>0</v>
      </c>
      <c r="I2288" s="11">
        <v>0</v>
      </c>
      <c r="J2288" s="11">
        <v>0</v>
      </c>
      <c r="K2288" s="11">
        <v>0</v>
      </c>
    </row>
    <row r="2289" spans="1:11">
      <c r="A2289" s="101" t="s">
        <v>184</v>
      </c>
      <c r="B2289" s="98" t="s">
        <v>190</v>
      </c>
      <c r="C2289" s="9" t="s">
        <v>3</v>
      </c>
      <c r="D2289" s="38">
        <f>D2290+D2292+D2294+D2295+D2296</f>
        <v>70</v>
      </c>
      <c r="E2289" s="39" t="s">
        <v>227</v>
      </c>
      <c r="F2289" s="39" t="s">
        <v>227</v>
      </c>
      <c r="G2289" s="39" t="s">
        <v>227</v>
      </c>
      <c r="H2289" s="38">
        <f>H2290+H2292+H2294+H2295+H2296</f>
        <v>70</v>
      </c>
      <c r="I2289" s="6">
        <f t="shared" ref="I2289:I2290" si="720">H2289/D2289*100</f>
        <v>100</v>
      </c>
      <c r="J2289" s="6" t="s">
        <v>227</v>
      </c>
      <c r="K2289" s="6" t="s">
        <v>227</v>
      </c>
    </row>
    <row r="2290" spans="1:11">
      <c r="A2290" s="102"/>
      <c r="B2290" s="99"/>
      <c r="C2290" s="81" t="s">
        <v>4</v>
      </c>
      <c r="D2290" s="6">
        <v>70</v>
      </c>
      <c r="E2290" s="6">
        <v>70</v>
      </c>
      <c r="F2290" s="6">
        <v>70</v>
      </c>
      <c r="G2290" s="6">
        <v>70</v>
      </c>
      <c r="H2290" s="6">
        <v>70</v>
      </c>
      <c r="I2290" s="6">
        <f t="shared" si="720"/>
        <v>100</v>
      </c>
      <c r="J2290" s="6">
        <f t="shared" ref="J2290" si="721">G2290/E2290*100</f>
        <v>100</v>
      </c>
      <c r="K2290" s="6">
        <f t="shared" ref="K2290" si="722">G2290/F2290*100</f>
        <v>100</v>
      </c>
    </row>
    <row r="2291" spans="1:11" ht="47.25">
      <c r="A2291" s="102"/>
      <c r="B2291" s="99"/>
      <c r="C2291" s="81" t="s">
        <v>195</v>
      </c>
      <c r="D2291" s="6">
        <v>0</v>
      </c>
      <c r="E2291" s="6">
        <v>0</v>
      </c>
      <c r="F2291" s="6">
        <v>0</v>
      </c>
      <c r="G2291" s="6">
        <v>0</v>
      </c>
      <c r="H2291" s="6">
        <v>0</v>
      </c>
      <c r="I2291" s="6">
        <v>0</v>
      </c>
      <c r="J2291" s="6">
        <v>0</v>
      </c>
      <c r="K2291" s="6">
        <v>0</v>
      </c>
    </row>
    <row r="2292" spans="1:11" ht="31.5">
      <c r="A2292" s="102"/>
      <c r="B2292" s="99"/>
      <c r="C2292" s="81" t="s">
        <v>211</v>
      </c>
      <c r="D2292" s="6">
        <v>0</v>
      </c>
      <c r="E2292" s="6">
        <v>0</v>
      </c>
      <c r="F2292" s="6">
        <v>0</v>
      </c>
      <c r="G2292" s="6">
        <v>0</v>
      </c>
      <c r="H2292" s="6">
        <v>0</v>
      </c>
      <c r="I2292" s="6">
        <v>0</v>
      </c>
      <c r="J2292" s="6">
        <v>0</v>
      </c>
      <c r="K2292" s="6">
        <v>0</v>
      </c>
    </row>
    <row r="2293" spans="1:11" ht="63">
      <c r="A2293" s="102"/>
      <c r="B2293" s="99"/>
      <c r="C2293" s="81" t="s">
        <v>196</v>
      </c>
      <c r="D2293" s="6">
        <v>0</v>
      </c>
      <c r="E2293" s="6">
        <v>0</v>
      </c>
      <c r="F2293" s="6">
        <v>0</v>
      </c>
      <c r="G2293" s="6">
        <v>0</v>
      </c>
      <c r="H2293" s="6">
        <v>0</v>
      </c>
      <c r="I2293" s="6">
        <v>0</v>
      </c>
      <c r="J2293" s="6">
        <v>0</v>
      </c>
      <c r="K2293" s="6">
        <v>0</v>
      </c>
    </row>
    <row r="2294" spans="1:11" ht="31.5">
      <c r="A2294" s="102"/>
      <c r="B2294" s="99"/>
      <c r="C2294" s="81" t="s">
        <v>212</v>
      </c>
      <c r="D2294" s="6">
        <v>0</v>
      </c>
      <c r="E2294" s="6" t="s">
        <v>227</v>
      </c>
      <c r="F2294" s="6" t="s">
        <v>227</v>
      </c>
      <c r="G2294" s="6" t="s">
        <v>227</v>
      </c>
      <c r="H2294" s="6">
        <v>0</v>
      </c>
      <c r="I2294" s="6">
        <v>0</v>
      </c>
      <c r="J2294" s="6" t="s">
        <v>227</v>
      </c>
      <c r="K2294" s="6" t="s">
        <v>227</v>
      </c>
    </row>
    <row r="2295" spans="1:11" ht="31.5">
      <c r="A2295" s="102"/>
      <c r="B2295" s="99"/>
      <c r="C2295" s="81" t="s">
        <v>213</v>
      </c>
      <c r="D2295" s="6">
        <v>0</v>
      </c>
      <c r="E2295" s="6" t="s">
        <v>227</v>
      </c>
      <c r="F2295" s="6" t="s">
        <v>227</v>
      </c>
      <c r="G2295" s="6" t="s">
        <v>227</v>
      </c>
      <c r="H2295" s="6">
        <v>0</v>
      </c>
      <c r="I2295" s="6">
        <v>0</v>
      </c>
      <c r="J2295" s="6" t="s">
        <v>227</v>
      </c>
      <c r="K2295" s="6" t="s">
        <v>227</v>
      </c>
    </row>
    <row r="2296" spans="1:11" ht="78.75">
      <c r="A2296" s="103"/>
      <c r="B2296" s="100"/>
      <c r="C2296" s="81" t="s">
        <v>206</v>
      </c>
      <c r="D2296" s="6">
        <v>0</v>
      </c>
      <c r="E2296" s="6">
        <v>0</v>
      </c>
      <c r="F2296" s="6">
        <v>0</v>
      </c>
      <c r="G2296" s="6">
        <v>0</v>
      </c>
      <c r="H2296" s="6">
        <v>0</v>
      </c>
      <c r="I2296" s="11">
        <v>0</v>
      </c>
      <c r="J2296" s="11">
        <v>0</v>
      </c>
      <c r="K2296" s="11">
        <v>0</v>
      </c>
    </row>
    <row r="2297" spans="1:11">
      <c r="A2297" s="101" t="s">
        <v>27</v>
      </c>
      <c r="B2297" s="98" t="s">
        <v>190</v>
      </c>
      <c r="C2297" s="9" t="s">
        <v>3</v>
      </c>
      <c r="D2297" s="38">
        <f>D2298+D2300+D2302+D2303+D2304</f>
        <v>74.8</v>
      </c>
      <c r="E2297" s="39" t="s">
        <v>227</v>
      </c>
      <c r="F2297" s="39" t="s">
        <v>227</v>
      </c>
      <c r="G2297" s="39" t="s">
        <v>227</v>
      </c>
      <c r="H2297" s="38">
        <f>H2298+H2300+H2302+H2303+H2304</f>
        <v>74.8</v>
      </c>
      <c r="I2297" s="6">
        <f t="shared" ref="I2297:I2298" si="723">H2297/D2297*100</f>
        <v>100</v>
      </c>
      <c r="J2297" s="6" t="s">
        <v>227</v>
      </c>
      <c r="K2297" s="6" t="s">
        <v>227</v>
      </c>
    </row>
    <row r="2298" spans="1:11">
      <c r="A2298" s="102"/>
      <c r="B2298" s="99"/>
      <c r="C2298" s="81" t="s">
        <v>4</v>
      </c>
      <c r="D2298" s="6">
        <f>D2306</f>
        <v>74.8</v>
      </c>
      <c r="E2298" s="6">
        <f t="shared" ref="E2298:H2298" si="724">E2306</f>
        <v>74.8</v>
      </c>
      <c r="F2298" s="6">
        <f t="shared" si="724"/>
        <v>74.8</v>
      </c>
      <c r="G2298" s="6">
        <f t="shared" si="724"/>
        <v>74.8</v>
      </c>
      <c r="H2298" s="6">
        <f t="shared" si="724"/>
        <v>74.8</v>
      </c>
      <c r="I2298" s="6">
        <f t="shared" si="723"/>
        <v>100</v>
      </c>
      <c r="J2298" s="6">
        <f t="shared" ref="J2298" si="725">G2298/E2298*100</f>
        <v>100</v>
      </c>
      <c r="K2298" s="6">
        <f t="shared" ref="K2298" si="726">G2298/F2298*100</f>
        <v>100</v>
      </c>
    </row>
    <row r="2299" spans="1:11" ht="47.25">
      <c r="A2299" s="102"/>
      <c r="B2299" s="99"/>
      <c r="C2299" s="81" t="s">
        <v>195</v>
      </c>
      <c r="D2299" s="6">
        <f t="shared" ref="D2299:H2304" si="727">D2307</f>
        <v>0</v>
      </c>
      <c r="E2299" s="6">
        <f t="shared" si="727"/>
        <v>0</v>
      </c>
      <c r="F2299" s="6">
        <f t="shared" si="727"/>
        <v>0</v>
      </c>
      <c r="G2299" s="6">
        <f t="shared" si="727"/>
        <v>0</v>
      </c>
      <c r="H2299" s="6">
        <f t="shared" si="727"/>
        <v>0</v>
      </c>
      <c r="I2299" s="6">
        <v>0</v>
      </c>
      <c r="J2299" s="6">
        <v>0</v>
      </c>
      <c r="K2299" s="6">
        <v>0</v>
      </c>
    </row>
    <row r="2300" spans="1:11" ht="31.5">
      <c r="A2300" s="102"/>
      <c r="B2300" s="99"/>
      <c r="C2300" s="81" t="s">
        <v>211</v>
      </c>
      <c r="D2300" s="6">
        <f t="shared" si="727"/>
        <v>0</v>
      </c>
      <c r="E2300" s="6">
        <f t="shared" si="727"/>
        <v>0</v>
      </c>
      <c r="F2300" s="6">
        <f t="shared" si="727"/>
        <v>0</v>
      </c>
      <c r="G2300" s="6">
        <f t="shared" si="727"/>
        <v>0</v>
      </c>
      <c r="H2300" s="6">
        <f t="shared" si="727"/>
        <v>0</v>
      </c>
      <c r="I2300" s="6">
        <v>0</v>
      </c>
      <c r="J2300" s="6">
        <v>0</v>
      </c>
      <c r="K2300" s="6">
        <v>0</v>
      </c>
    </row>
    <row r="2301" spans="1:11" ht="63">
      <c r="A2301" s="102"/>
      <c r="B2301" s="99"/>
      <c r="C2301" s="81" t="s">
        <v>196</v>
      </c>
      <c r="D2301" s="6">
        <f t="shared" si="727"/>
        <v>0</v>
      </c>
      <c r="E2301" s="6">
        <f t="shared" si="727"/>
        <v>0</v>
      </c>
      <c r="F2301" s="6">
        <f t="shared" si="727"/>
        <v>0</v>
      </c>
      <c r="G2301" s="6">
        <f t="shared" si="727"/>
        <v>0</v>
      </c>
      <c r="H2301" s="6">
        <f t="shared" si="727"/>
        <v>0</v>
      </c>
      <c r="I2301" s="6">
        <v>0</v>
      </c>
      <c r="J2301" s="6">
        <v>0</v>
      </c>
      <c r="K2301" s="6">
        <v>0</v>
      </c>
    </row>
    <row r="2302" spans="1:11" ht="31.5">
      <c r="A2302" s="102"/>
      <c r="B2302" s="99"/>
      <c r="C2302" s="81" t="s">
        <v>212</v>
      </c>
      <c r="D2302" s="6">
        <f t="shared" si="727"/>
        <v>0</v>
      </c>
      <c r="E2302" s="6" t="str">
        <f t="shared" si="727"/>
        <v>х</v>
      </c>
      <c r="F2302" s="6" t="str">
        <f t="shared" si="727"/>
        <v>х</v>
      </c>
      <c r="G2302" s="6" t="str">
        <f t="shared" si="727"/>
        <v>х</v>
      </c>
      <c r="H2302" s="6">
        <f t="shared" si="727"/>
        <v>0</v>
      </c>
      <c r="I2302" s="6">
        <v>0</v>
      </c>
      <c r="J2302" s="6" t="s">
        <v>227</v>
      </c>
      <c r="K2302" s="6" t="s">
        <v>227</v>
      </c>
    </row>
    <row r="2303" spans="1:11" ht="31.5">
      <c r="A2303" s="102"/>
      <c r="B2303" s="99"/>
      <c r="C2303" s="81" t="s">
        <v>213</v>
      </c>
      <c r="D2303" s="6">
        <f t="shared" si="727"/>
        <v>0</v>
      </c>
      <c r="E2303" s="6" t="str">
        <f t="shared" si="727"/>
        <v>х</v>
      </c>
      <c r="F2303" s="6" t="str">
        <f t="shared" si="727"/>
        <v>х</v>
      </c>
      <c r="G2303" s="6" t="str">
        <f t="shared" si="727"/>
        <v>х</v>
      </c>
      <c r="H2303" s="6">
        <f t="shared" si="727"/>
        <v>0</v>
      </c>
      <c r="I2303" s="6">
        <v>0</v>
      </c>
      <c r="J2303" s="6" t="s">
        <v>227</v>
      </c>
      <c r="K2303" s="6" t="s">
        <v>227</v>
      </c>
    </row>
    <row r="2304" spans="1:11" ht="78.75">
      <c r="A2304" s="103"/>
      <c r="B2304" s="100"/>
      <c r="C2304" s="81" t="s">
        <v>206</v>
      </c>
      <c r="D2304" s="6">
        <f t="shared" si="727"/>
        <v>0</v>
      </c>
      <c r="E2304" s="6">
        <f t="shared" si="727"/>
        <v>0</v>
      </c>
      <c r="F2304" s="6">
        <f t="shared" si="727"/>
        <v>0</v>
      </c>
      <c r="G2304" s="6">
        <f t="shared" si="727"/>
        <v>0</v>
      </c>
      <c r="H2304" s="6">
        <f t="shared" si="727"/>
        <v>0</v>
      </c>
      <c r="I2304" s="11">
        <v>0</v>
      </c>
      <c r="J2304" s="11">
        <v>0</v>
      </c>
      <c r="K2304" s="11">
        <v>0</v>
      </c>
    </row>
    <row r="2305" spans="1:11">
      <c r="A2305" s="101" t="s">
        <v>185</v>
      </c>
      <c r="B2305" s="98" t="s">
        <v>190</v>
      </c>
      <c r="C2305" s="9" t="s">
        <v>3</v>
      </c>
      <c r="D2305" s="38">
        <f>D2306+D2308+D2310+D2311+D2312</f>
        <v>74.8</v>
      </c>
      <c r="E2305" s="39" t="s">
        <v>227</v>
      </c>
      <c r="F2305" s="39" t="s">
        <v>227</v>
      </c>
      <c r="G2305" s="39" t="s">
        <v>227</v>
      </c>
      <c r="H2305" s="38">
        <f>H2306+H2308+H2310+H2311+H2312</f>
        <v>74.8</v>
      </c>
      <c r="I2305" s="6">
        <f t="shared" ref="I2305:I2306" si="728">H2305/D2305*100</f>
        <v>100</v>
      </c>
      <c r="J2305" s="6" t="s">
        <v>227</v>
      </c>
      <c r="K2305" s="6" t="s">
        <v>227</v>
      </c>
    </row>
    <row r="2306" spans="1:11">
      <c r="A2306" s="102"/>
      <c r="B2306" s="99"/>
      <c r="C2306" s="81" t="s">
        <v>4</v>
      </c>
      <c r="D2306" s="6">
        <v>74.8</v>
      </c>
      <c r="E2306" s="6">
        <v>74.8</v>
      </c>
      <c r="F2306" s="6">
        <v>74.8</v>
      </c>
      <c r="G2306" s="6">
        <v>74.8</v>
      </c>
      <c r="H2306" s="6">
        <v>74.8</v>
      </c>
      <c r="I2306" s="6">
        <f t="shared" si="728"/>
        <v>100</v>
      </c>
      <c r="J2306" s="6">
        <f t="shared" ref="J2306" si="729">G2306/E2306*100</f>
        <v>100</v>
      </c>
      <c r="K2306" s="6">
        <f t="shared" ref="K2306" si="730">G2306/F2306*100</f>
        <v>100</v>
      </c>
    </row>
    <row r="2307" spans="1:11" ht="47.25">
      <c r="A2307" s="102"/>
      <c r="B2307" s="99"/>
      <c r="C2307" s="81" t="s">
        <v>195</v>
      </c>
      <c r="D2307" s="6">
        <v>0</v>
      </c>
      <c r="E2307" s="6">
        <v>0</v>
      </c>
      <c r="F2307" s="6">
        <v>0</v>
      </c>
      <c r="G2307" s="6">
        <v>0</v>
      </c>
      <c r="H2307" s="6">
        <v>0</v>
      </c>
      <c r="I2307" s="6">
        <v>0</v>
      </c>
      <c r="J2307" s="6">
        <v>0</v>
      </c>
      <c r="K2307" s="6">
        <v>0</v>
      </c>
    </row>
    <row r="2308" spans="1:11" ht="31.5">
      <c r="A2308" s="102"/>
      <c r="B2308" s="99"/>
      <c r="C2308" s="81" t="s">
        <v>211</v>
      </c>
      <c r="D2308" s="6">
        <v>0</v>
      </c>
      <c r="E2308" s="6">
        <v>0</v>
      </c>
      <c r="F2308" s="6">
        <v>0</v>
      </c>
      <c r="G2308" s="6">
        <v>0</v>
      </c>
      <c r="H2308" s="6">
        <v>0</v>
      </c>
      <c r="I2308" s="6">
        <v>0</v>
      </c>
      <c r="J2308" s="6">
        <v>0</v>
      </c>
      <c r="K2308" s="6">
        <v>0</v>
      </c>
    </row>
    <row r="2309" spans="1:11" ht="63">
      <c r="A2309" s="102"/>
      <c r="B2309" s="99"/>
      <c r="C2309" s="81" t="s">
        <v>196</v>
      </c>
      <c r="D2309" s="6">
        <v>0</v>
      </c>
      <c r="E2309" s="6">
        <v>0</v>
      </c>
      <c r="F2309" s="6">
        <v>0</v>
      </c>
      <c r="G2309" s="6">
        <v>0</v>
      </c>
      <c r="H2309" s="6">
        <v>0</v>
      </c>
      <c r="I2309" s="6">
        <v>0</v>
      </c>
      <c r="J2309" s="6">
        <v>0</v>
      </c>
      <c r="K2309" s="6">
        <v>0</v>
      </c>
    </row>
    <row r="2310" spans="1:11" ht="31.5">
      <c r="A2310" s="102"/>
      <c r="B2310" s="99"/>
      <c r="C2310" s="81" t="s">
        <v>212</v>
      </c>
      <c r="D2310" s="6">
        <v>0</v>
      </c>
      <c r="E2310" s="6" t="s">
        <v>227</v>
      </c>
      <c r="F2310" s="6" t="s">
        <v>227</v>
      </c>
      <c r="G2310" s="6" t="s">
        <v>227</v>
      </c>
      <c r="H2310" s="6">
        <v>0</v>
      </c>
      <c r="I2310" s="6">
        <v>0</v>
      </c>
      <c r="J2310" s="6" t="s">
        <v>227</v>
      </c>
      <c r="K2310" s="6" t="s">
        <v>227</v>
      </c>
    </row>
    <row r="2311" spans="1:11" ht="31.5">
      <c r="A2311" s="102"/>
      <c r="B2311" s="99"/>
      <c r="C2311" s="81" t="s">
        <v>213</v>
      </c>
      <c r="D2311" s="6">
        <v>0</v>
      </c>
      <c r="E2311" s="6" t="s">
        <v>227</v>
      </c>
      <c r="F2311" s="6" t="s">
        <v>227</v>
      </c>
      <c r="G2311" s="6" t="s">
        <v>227</v>
      </c>
      <c r="H2311" s="6">
        <v>0</v>
      </c>
      <c r="I2311" s="6">
        <v>0</v>
      </c>
      <c r="J2311" s="6" t="s">
        <v>227</v>
      </c>
      <c r="K2311" s="6" t="s">
        <v>227</v>
      </c>
    </row>
    <row r="2312" spans="1:11" ht="78.75">
      <c r="A2312" s="103"/>
      <c r="B2312" s="100"/>
      <c r="C2312" s="81" t="s">
        <v>206</v>
      </c>
      <c r="D2312" s="6">
        <v>0</v>
      </c>
      <c r="E2312" s="6">
        <v>0</v>
      </c>
      <c r="F2312" s="6">
        <v>0</v>
      </c>
      <c r="G2312" s="6">
        <v>0</v>
      </c>
      <c r="H2312" s="6">
        <v>0</v>
      </c>
      <c r="I2312" s="11">
        <v>0</v>
      </c>
      <c r="J2312" s="11">
        <v>0</v>
      </c>
      <c r="K2312" s="11">
        <v>0</v>
      </c>
    </row>
    <row r="2313" spans="1:11">
      <c r="A2313" s="101" t="s">
        <v>325</v>
      </c>
      <c r="B2313" s="98" t="s">
        <v>190</v>
      </c>
      <c r="C2313" s="9" t="s">
        <v>3</v>
      </c>
      <c r="D2313" s="38">
        <f>D2314+D2316+D2318+D2319+D2320</f>
        <v>0</v>
      </c>
      <c r="E2313" s="39" t="s">
        <v>227</v>
      </c>
      <c r="F2313" s="39" t="s">
        <v>227</v>
      </c>
      <c r="G2313" s="39" t="s">
        <v>227</v>
      </c>
      <c r="H2313" s="38">
        <f>H2314+H2316+H2318+H2319+H2320</f>
        <v>0</v>
      </c>
      <c r="I2313" s="6">
        <v>0</v>
      </c>
      <c r="J2313" s="6" t="s">
        <v>227</v>
      </c>
      <c r="K2313" s="6" t="s">
        <v>227</v>
      </c>
    </row>
    <row r="2314" spans="1:11">
      <c r="A2314" s="102"/>
      <c r="B2314" s="99"/>
      <c r="C2314" s="81" t="s">
        <v>4</v>
      </c>
      <c r="D2314" s="6">
        <v>0</v>
      </c>
      <c r="E2314" s="6">
        <v>0</v>
      </c>
      <c r="F2314" s="6">
        <v>0</v>
      </c>
      <c r="G2314" s="6">
        <v>0</v>
      </c>
      <c r="H2314" s="6">
        <v>0</v>
      </c>
      <c r="I2314" s="6">
        <v>0</v>
      </c>
      <c r="J2314" s="6">
        <v>0</v>
      </c>
      <c r="K2314" s="6">
        <v>0</v>
      </c>
    </row>
    <row r="2315" spans="1:11" ht="47.25">
      <c r="A2315" s="102"/>
      <c r="B2315" s="99"/>
      <c r="C2315" s="81" t="s">
        <v>195</v>
      </c>
      <c r="D2315" s="6">
        <v>0</v>
      </c>
      <c r="E2315" s="6">
        <v>0</v>
      </c>
      <c r="F2315" s="6">
        <v>0</v>
      </c>
      <c r="G2315" s="6">
        <v>0</v>
      </c>
      <c r="H2315" s="6">
        <v>0</v>
      </c>
      <c r="I2315" s="6">
        <v>0</v>
      </c>
      <c r="J2315" s="6">
        <v>0</v>
      </c>
      <c r="K2315" s="6">
        <v>0</v>
      </c>
    </row>
    <row r="2316" spans="1:11" ht="31.5">
      <c r="A2316" s="102"/>
      <c r="B2316" s="99"/>
      <c r="C2316" s="81" t="s">
        <v>211</v>
      </c>
      <c r="D2316" s="6">
        <v>0</v>
      </c>
      <c r="E2316" s="6">
        <v>0</v>
      </c>
      <c r="F2316" s="6">
        <v>0</v>
      </c>
      <c r="G2316" s="6">
        <v>0</v>
      </c>
      <c r="H2316" s="6">
        <v>0</v>
      </c>
      <c r="I2316" s="6">
        <v>0</v>
      </c>
      <c r="J2316" s="6">
        <v>0</v>
      </c>
      <c r="K2316" s="6">
        <v>0</v>
      </c>
    </row>
    <row r="2317" spans="1:11" ht="63">
      <c r="A2317" s="102"/>
      <c r="B2317" s="99"/>
      <c r="C2317" s="81" t="s">
        <v>196</v>
      </c>
      <c r="D2317" s="6">
        <v>0</v>
      </c>
      <c r="E2317" s="6">
        <v>0</v>
      </c>
      <c r="F2317" s="6">
        <v>0</v>
      </c>
      <c r="G2317" s="6">
        <v>0</v>
      </c>
      <c r="H2317" s="6">
        <v>0</v>
      </c>
      <c r="I2317" s="6">
        <v>0</v>
      </c>
      <c r="J2317" s="6">
        <v>0</v>
      </c>
      <c r="K2317" s="6">
        <v>0</v>
      </c>
    </row>
    <row r="2318" spans="1:11" ht="31.5">
      <c r="A2318" s="102"/>
      <c r="B2318" s="99"/>
      <c r="C2318" s="81" t="s">
        <v>212</v>
      </c>
      <c r="D2318" s="6">
        <v>0</v>
      </c>
      <c r="E2318" s="6" t="s">
        <v>227</v>
      </c>
      <c r="F2318" s="6" t="s">
        <v>227</v>
      </c>
      <c r="G2318" s="11" t="s">
        <v>227</v>
      </c>
      <c r="H2318" s="6">
        <v>0</v>
      </c>
      <c r="I2318" s="6">
        <v>0</v>
      </c>
      <c r="J2318" s="6" t="s">
        <v>227</v>
      </c>
      <c r="K2318" s="6" t="s">
        <v>227</v>
      </c>
    </row>
    <row r="2319" spans="1:11" ht="31.5">
      <c r="A2319" s="102"/>
      <c r="B2319" s="99"/>
      <c r="C2319" s="81" t="s">
        <v>213</v>
      </c>
      <c r="D2319" s="6">
        <v>0</v>
      </c>
      <c r="E2319" s="6" t="s">
        <v>227</v>
      </c>
      <c r="F2319" s="6" t="s">
        <v>227</v>
      </c>
      <c r="G2319" s="11" t="s">
        <v>227</v>
      </c>
      <c r="H2319" s="6">
        <v>0</v>
      </c>
      <c r="I2319" s="6">
        <v>0</v>
      </c>
      <c r="J2319" s="6" t="s">
        <v>227</v>
      </c>
      <c r="K2319" s="6" t="s">
        <v>227</v>
      </c>
    </row>
    <row r="2320" spans="1:11" ht="78.75">
      <c r="A2320" s="103"/>
      <c r="B2320" s="100"/>
      <c r="C2320" s="81" t="s">
        <v>206</v>
      </c>
      <c r="D2320" s="6">
        <v>0</v>
      </c>
      <c r="E2320" s="6">
        <v>0</v>
      </c>
      <c r="F2320" s="6">
        <v>0</v>
      </c>
      <c r="G2320" s="11">
        <v>0</v>
      </c>
      <c r="H2320" s="6">
        <v>0</v>
      </c>
      <c r="I2320" s="11">
        <v>0</v>
      </c>
      <c r="J2320" s="11">
        <v>0</v>
      </c>
      <c r="K2320" s="11">
        <v>0</v>
      </c>
    </row>
    <row r="2321" spans="1:12">
      <c r="A2321" s="101" t="s">
        <v>324</v>
      </c>
      <c r="B2321" s="98" t="s">
        <v>190</v>
      </c>
      <c r="C2321" s="9" t="s">
        <v>3</v>
      </c>
      <c r="D2321" s="20">
        <f>D2322+D2324+D2326+D2327+D2328</f>
        <v>0</v>
      </c>
      <c r="E2321" s="14" t="s">
        <v>227</v>
      </c>
      <c r="F2321" s="14" t="s">
        <v>227</v>
      </c>
      <c r="G2321" s="14" t="s">
        <v>227</v>
      </c>
      <c r="H2321" s="20">
        <f>H2322+H2324+H2326+H2327+H2328</f>
        <v>0</v>
      </c>
      <c r="I2321" s="6">
        <v>0</v>
      </c>
      <c r="J2321" s="6" t="s">
        <v>227</v>
      </c>
      <c r="K2321" s="6" t="s">
        <v>227</v>
      </c>
    </row>
    <row r="2322" spans="1:12">
      <c r="A2322" s="102"/>
      <c r="B2322" s="99"/>
      <c r="C2322" s="81" t="s">
        <v>4</v>
      </c>
      <c r="D2322" s="6">
        <v>0</v>
      </c>
      <c r="E2322" s="6">
        <v>0</v>
      </c>
      <c r="F2322" s="6">
        <v>0</v>
      </c>
      <c r="G2322" s="6">
        <v>0</v>
      </c>
      <c r="H2322" s="6">
        <v>0</v>
      </c>
      <c r="I2322" s="6">
        <v>0</v>
      </c>
      <c r="J2322" s="6">
        <v>0</v>
      </c>
      <c r="K2322" s="6">
        <v>0</v>
      </c>
    </row>
    <row r="2323" spans="1:12" ht="47.25">
      <c r="A2323" s="102"/>
      <c r="B2323" s="99"/>
      <c r="C2323" s="81" t="s">
        <v>195</v>
      </c>
      <c r="D2323" s="6">
        <v>0</v>
      </c>
      <c r="E2323" s="6">
        <v>0</v>
      </c>
      <c r="F2323" s="6">
        <v>0</v>
      </c>
      <c r="G2323" s="6">
        <v>0</v>
      </c>
      <c r="H2323" s="6">
        <v>0</v>
      </c>
      <c r="I2323" s="6">
        <v>0</v>
      </c>
      <c r="J2323" s="6">
        <v>0</v>
      </c>
      <c r="K2323" s="6">
        <v>0</v>
      </c>
    </row>
    <row r="2324" spans="1:12" ht="31.5">
      <c r="A2324" s="102"/>
      <c r="B2324" s="99"/>
      <c r="C2324" s="81" t="s">
        <v>211</v>
      </c>
      <c r="D2324" s="6">
        <v>0</v>
      </c>
      <c r="E2324" s="6">
        <v>0</v>
      </c>
      <c r="F2324" s="6">
        <v>0</v>
      </c>
      <c r="G2324" s="6">
        <v>0</v>
      </c>
      <c r="H2324" s="6">
        <v>0</v>
      </c>
      <c r="I2324" s="6">
        <v>0</v>
      </c>
      <c r="J2324" s="6">
        <v>0</v>
      </c>
      <c r="K2324" s="6">
        <v>0</v>
      </c>
    </row>
    <row r="2325" spans="1:12" ht="63">
      <c r="A2325" s="102"/>
      <c r="B2325" s="99"/>
      <c r="C2325" s="81" t="s">
        <v>196</v>
      </c>
      <c r="D2325" s="6">
        <v>0</v>
      </c>
      <c r="E2325" s="6">
        <v>0</v>
      </c>
      <c r="F2325" s="6">
        <v>0</v>
      </c>
      <c r="G2325" s="6">
        <v>0</v>
      </c>
      <c r="H2325" s="6">
        <v>0</v>
      </c>
      <c r="I2325" s="6">
        <v>0</v>
      </c>
      <c r="J2325" s="6">
        <v>0</v>
      </c>
      <c r="K2325" s="6">
        <v>0</v>
      </c>
    </row>
    <row r="2326" spans="1:12" ht="31.5">
      <c r="A2326" s="102"/>
      <c r="B2326" s="99"/>
      <c r="C2326" s="81" t="s">
        <v>212</v>
      </c>
      <c r="D2326" s="6">
        <v>0</v>
      </c>
      <c r="E2326" s="6" t="s">
        <v>227</v>
      </c>
      <c r="F2326" s="6" t="s">
        <v>227</v>
      </c>
      <c r="G2326" s="11" t="s">
        <v>227</v>
      </c>
      <c r="H2326" s="6">
        <v>0</v>
      </c>
      <c r="I2326" s="6">
        <v>0</v>
      </c>
      <c r="J2326" s="6" t="s">
        <v>227</v>
      </c>
      <c r="K2326" s="6" t="s">
        <v>227</v>
      </c>
    </row>
    <row r="2327" spans="1:12" ht="31.5">
      <c r="A2327" s="102"/>
      <c r="B2327" s="99"/>
      <c r="C2327" s="81" t="s">
        <v>213</v>
      </c>
      <c r="D2327" s="6">
        <v>0</v>
      </c>
      <c r="E2327" s="6" t="s">
        <v>227</v>
      </c>
      <c r="F2327" s="6" t="s">
        <v>227</v>
      </c>
      <c r="G2327" s="11" t="s">
        <v>227</v>
      </c>
      <c r="H2327" s="6">
        <v>0</v>
      </c>
      <c r="I2327" s="6">
        <v>0</v>
      </c>
      <c r="J2327" s="6" t="s">
        <v>227</v>
      </c>
      <c r="K2327" s="6" t="s">
        <v>227</v>
      </c>
    </row>
    <row r="2328" spans="1:12" ht="78.75">
      <c r="A2328" s="103"/>
      <c r="B2328" s="100"/>
      <c r="C2328" s="81" t="s">
        <v>206</v>
      </c>
      <c r="D2328" s="6">
        <v>0</v>
      </c>
      <c r="E2328" s="6">
        <v>0</v>
      </c>
      <c r="F2328" s="6">
        <v>0</v>
      </c>
      <c r="G2328" s="11">
        <v>0</v>
      </c>
      <c r="H2328" s="6">
        <v>0</v>
      </c>
      <c r="I2328" s="11">
        <v>0</v>
      </c>
      <c r="J2328" s="11">
        <v>0</v>
      </c>
      <c r="K2328" s="11">
        <v>0</v>
      </c>
    </row>
    <row r="2329" spans="1:12">
      <c r="A2329" s="95" t="s">
        <v>205</v>
      </c>
      <c r="B2329" s="98" t="s">
        <v>190</v>
      </c>
      <c r="C2329" s="1" t="s">
        <v>3</v>
      </c>
      <c r="D2329" s="20">
        <f>D2330+D2332+D2334+D2335+D2336</f>
        <v>323097.09999999998</v>
      </c>
      <c r="E2329" s="14" t="s">
        <v>227</v>
      </c>
      <c r="F2329" s="14" t="s">
        <v>227</v>
      </c>
      <c r="G2329" s="14" t="s">
        <v>227</v>
      </c>
      <c r="H2329" s="20">
        <f>H2330+H2332+H2334+H2335+H2336</f>
        <v>319777</v>
      </c>
      <c r="I2329" s="6">
        <f t="shared" ref="I2329:I2330" si="731">H2329/D2329*100</f>
        <v>98.972414175181399</v>
      </c>
      <c r="J2329" s="6" t="s">
        <v>227</v>
      </c>
      <c r="K2329" s="6" t="s">
        <v>227</v>
      </c>
      <c r="L2329" s="42"/>
    </row>
    <row r="2330" spans="1:12">
      <c r="A2330" s="96"/>
      <c r="B2330" s="99"/>
      <c r="C2330" s="81" t="s">
        <v>4</v>
      </c>
      <c r="D2330" s="6">
        <f>D2339</f>
        <v>36416.5</v>
      </c>
      <c r="E2330" s="6">
        <f>E2339</f>
        <v>36416.5</v>
      </c>
      <c r="F2330" s="6">
        <f>F2339</f>
        <v>36416.5</v>
      </c>
      <c r="G2330" s="6">
        <f>G2339</f>
        <v>35372.9</v>
      </c>
      <c r="H2330" s="6">
        <f>H2339</f>
        <v>35336.800000000003</v>
      </c>
      <c r="I2330" s="6">
        <f t="shared" si="731"/>
        <v>97.035135172243358</v>
      </c>
      <c r="J2330" s="6">
        <f t="shared" ref="J2330" si="732">G2330/E2330*100</f>
        <v>97.134266060714239</v>
      </c>
      <c r="K2330" s="6">
        <f t="shared" ref="K2330" si="733">G2330/F2330*100</f>
        <v>97.134266060714239</v>
      </c>
      <c r="L2330" s="42"/>
    </row>
    <row r="2331" spans="1:12" ht="47.25">
      <c r="A2331" s="96"/>
      <c r="B2331" s="99"/>
      <c r="C2331" s="18" t="s">
        <v>195</v>
      </c>
      <c r="D2331" s="6">
        <f t="shared" ref="D2331:D2336" si="734">D2340</f>
        <v>5850.6</v>
      </c>
      <c r="E2331" s="6">
        <f t="shared" ref="E2331:F2331" si="735">E2340</f>
        <v>5850.6</v>
      </c>
      <c r="F2331" s="6">
        <f t="shared" si="735"/>
        <v>5850.6</v>
      </c>
      <c r="G2331" s="11">
        <f t="shared" ref="G2331:H2331" si="736">G2340</f>
        <v>5804.9</v>
      </c>
      <c r="H2331" s="11">
        <f t="shared" si="736"/>
        <v>5804.9</v>
      </c>
      <c r="I2331" s="6">
        <f t="shared" ref="I2331:I2333" si="737">H2331/D2331*100</f>
        <v>99.218883533312805</v>
      </c>
      <c r="J2331" s="6">
        <f t="shared" ref="J2331:J2333" si="738">G2331/E2331*100</f>
        <v>99.218883533312805</v>
      </c>
      <c r="K2331" s="6">
        <f t="shared" ref="K2331:K2333" si="739">G2331/F2331*100</f>
        <v>99.218883533312805</v>
      </c>
    </row>
    <row r="2332" spans="1:12" ht="31.5">
      <c r="A2332" s="96"/>
      <c r="B2332" s="99"/>
      <c r="C2332" s="81" t="s">
        <v>9</v>
      </c>
      <c r="D2332" s="6">
        <f t="shared" si="734"/>
        <v>286680.59999999998</v>
      </c>
      <c r="E2332" s="6">
        <f>E2341</f>
        <v>286680.59999999998</v>
      </c>
      <c r="F2332" s="6">
        <f>F2341</f>
        <v>286680.59999999998</v>
      </c>
      <c r="G2332" s="11">
        <f t="shared" ref="G2332:H2333" si="740">G2341</f>
        <v>284440.2</v>
      </c>
      <c r="H2332" s="6">
        <f t="shared" si="740"/>
        <v>284440.2</v>
      </c>
      <c r="I2332" s="6">
        <f t="shared" si="737"/>
        <v>99.218503100663256</v>
      </c>
      <c r="J2332" s="6">
        <f t="shared" si="738"/>
        <v>99.218503100663256</v>
      </c>
      <c r="K2332" s="6">
        <f t="shared" si="739"/>
        <v>99.218503100663256</v>
      </c>
    </row>
    <row r="2333" spans="1:12" ht="63">
      <c r="A2333" s="96"/>
      <c r="B2333" s="99"/>
      <c r="C2333" s="18" t="s">
        <v>196</v>
      </c>
      <c r="D2333" s="6">
        <f t="shared" si="734"/>
        <v>286680.59999999998</v>
      </c>
      <c r="E2333" s="6">
        <f t="shared" ref="E2333:F2335" si="741">E2342</f>
        <v>286680.59999999998</v>
      </c>
      <c r="F2333" s="6">
        <f t="shared" si="741"/>
        <v>286680.59999999998</v>
      </c>
      <c r="G2333" s="11">
        <f t="shared" si="740"/>
        <v>284440.2</v>
      </c>
      <c r="H2333" s="6">
        <f t="shared" si="740"/>
        <v>284440.2</v>
      </c>
      <c r="I2333" s="6">
        <f t="shared" si="737"/>
        <v>99.218503100663256</v>
      </c>
      <c r="J2333" s="6">
        <f t="shared" si="738"/>
        <v>99.218503100663256</v>
      </c>
      <c r="K2333" s="6">
        <f t="shared" si="739"/>
        <v>99.218503100663256</v>
      </c>
    </row>
    <row r="2334" spans="1:12" ht="31.5">
      <c r="A2334" s="96"/>
      <c r="B2334" s="99"/>
      <c r="C2334" s="81" t="s">
        <v>212</v>
      </c>
      <c r="D2334" s="6">
        <f t="shared" si="734"/>
        <v>0</v>
      </c>
      <c r="E2334" s="6" t="str">
        <f t="shared" si="741"/>
        <v>х</v>
      </c>
      <c r="F2334" s="6" t="str">
        <f t="shared" si="741"/>
        <v>х</v>
      </c>
      <c r="G2334" s="11" t="str">
        <f t="shared" ref="G2334:H2335" si="742">G2343</f>
        <v>х</v>
      </c>
      <c r="H2334" s="6">
        <f t="shared" si="742"/>
        <v>0</v>
      </c>
      <c r="I2334" s="6">
        <v>0</v>
      </c>
      <c r="J2334" s="6" t="s">
        <v>227</v>
      </c>
      <c r="K2334" s="6" t="s">
        <v>227</v>
      </c>
    </row>
    <row r="2335" spans="1:12" ht="31.5">
      <c r="A2335" s="96"/>
      <c r="B2335" s="99"/>
      <c r="C2335" s="81" t="s">
        <v>213</v>
      </c>
      <c r="D2335" s="6">
        <f t="shared" si="734"/>
        <v>0</v>
      </c>
      <c r="E2335" s="6" t="str">
        <f t="shared" si="741"/>
        <v>х</v>
      </c>
      <c r="F2335" s="6" t="str">
        <f t="shared" si="741"/>
        <v>х</v>
      </c>
      <c r="G2335" s="11" t="str">
        <f t="shared" si="742"/>
        <v>х</v>
      </c>
      <c r="H2335" s="6">
        <f t="shared" si="742"/>
        <v>0</v>
      </c>
      <c r="I2335" s="6">
        <v>0</v>
      </c>
      <c r="J2335" s="6" t="s">
        <v>227</v>
      </c>
      <c r="K2335" s="6" t="s">
        <v>227</v>
      </c>
    </row>
    <row r="2336" spans="1:12" ht="78.75">
      <c r="A2336" s="96"/>
      <c r="B2336" s="99"/>
      <c r="C2336" s="81" t="s">
        <v>206</v>
      </c>
      <c r="D2336" s="6">
        <f t="shared" si="734"/>
        <v>0</v>
      </c>
      <c r="E2336" s="6">
        <v>0</v>
      </c>
      <c r="F2336" s="6">
        <v>0</v>
      </c>
      <c r="G2336" s="6">
        <v>0</v>
      </c>
      <c r="H2336" s="6">
        <v>0</v>
      </c>
      <c r="I2336" s="11">
        <v>0</v>
      </c>
      <c r="J2336" s="11">
        <v>0</v>
      </c>
      <c r="K2336" s="11">
        <v>0</v>
      </c>
    </row>
    <row r="2337" spans="1:12">
      <c r="A2337" s="96"/>
      <c r="B2337" s="99"/>
      <c r="C2337" s="37" t="s">
        <v>13</v>
      </c>
      <c r="D2337" s="19"/>
      <c r="E2337" s="19"/>
      <c r="F2337" s="19"/>
      <c r="G2337" s="19"/>
      <c r="H2337" s="19"/>
      <c r="I2337" s="6"/>
      <c r="J2337" s="6"/>
      <c r="K2337" s="6"/>
    </row>
    <row r="2338" spans="1:12">
      <c r="A2338" s="96"/>
      <c r="B2338" s="99"/>
      <c r="C2338" s="1" t="s">
        <v>3</v>
      </c>
      <c r="D2338" s="20">
        <f>D2339+D2341+D2343+D2344+D2345</f>
        <v>323097.09999999998</v>
      </c>
      <c r="E2338" s="14" t="s">
        <v>227</v>
      </c>
      <c r="F2338" s="14" t="s">
        <v>227</v>
      </c>
      <c r="G2338" s="14" t="s">
        <v>227</v>
      </c>
      <c r="H2338" s="20">
        <f>H2339+H2341+H2343+H2344+H2345</f>
        <v>319777</v>
      </c>
      <c r="I2338" s="6">
        <f t="shared" ref="I2338:I2339" si="743">H2338/D2338*100</f>
        <v>98.972414175181399</v>
      </c>
      <c r="J2338" s="6" t="s">
        <v>227</v>
      </c>
      <c r="K2338" s="6" t="s">
        <v>227</v>
      </c>
    </row>
    <row r="2339" spans="1:12">
      <c r="A2339" s="96"/>
      <c r="B2339" s="99"/>
      <c r="C2339" s="81" t="s">
        <v>4</v>
      </c>
      <c r="D2339" s="6">
        <f>D2348</f>
        <v>36416.5</v>
      </c>
      <c r="E2339" s="6">
        <f>E2348</f>
        <v>36416.5</v>
      </c>
      <c r="F2339" s="6">
        <f>F2348</f>
        <v>36416.5</v>
      </c>
      <c r="G2339" s="6">
        <f>G2348</f>
        <v>35372.9</v>
      </c>
      <c r="H2339" s="6">
        <f>H2348</f>
        <v>35336.800000000003</v>
      </c>
      <c r="I2339" s="6">
        <f t="shared" si="743"/>
        <v>97.035135172243358</v>
      </c>
      <c r="J2339" s="6">
        <f t="shared" ref="J2339" si="744">G2339/E2339*100</f>
        <v>97.134266060714239</v>
      </c>
      <c r="K2339" s="6">
        <f t="shared" ref="K2339" si="745">G2339/F2339*100</f>
        <v>97.134266060714239</v>
      </c>
    </row>
    <row r="2340" spans="1:12" ht="47.25">
      <c r="A2340" s="96"/>
      <c r="B2340" s="99"/>
      <c r="C2340" s="18" t="s">
        <v>195</v>
      </c>
      <c r="D2340" s="6">
        <f t="shared" ref="D2340:H2345" si="746">D2349</f>
        <v>5850.6</v>
      </c>
      <c r="E2340" s="6">
        <f t="shared" si="746"/>
        <v>5850.6</v>
      </c>
      <c r="F2340" s="6">
        <f t="shared" si="746"/>
        <v>5850.6</v>
      </c>
      <c r="G2340" s="11">
        <f t="shared" si="746"/>
        <v>5804.9</v>
      </c>
      <c r="H2340" s="6">
        <f t="shared" si="746"/>
        <v>5804.9</v>
      </c>
      <c r="I2340" s="6">
        <f t="shared" ref="I2340:I2341" si="747">H2340/D2340*100</f>
        <v>99.218883533312805</v>
      </c>
      <c r="J2340" s="6">
        <f t="shared" ref="J2340:J2341" si="748">G2340/E2340*100</f>
        <v>99.218883533312805</v>
      </c>
      <c r="K2340" s="6">
        <f t="shared" ref="K2340:K2341" si="749">G2340/F2340*100</f>
        <v>99.218883533312805</v>
      </c>
    </row>
    <row r="2341" spans="1:12" ht="31.5">
      <c r="A2341" s="96"/>
      <c r="B2341" s="99"/>
      <c r="C2341" s="81" t="s">
        <v>9</v>
      </c>
      <c r="D2341" s="6">
        <f t="shared" si="746"/>
        <v>286680.59999999998</v>
      </c>
      <c r="E2341" s="6">
        <f>E2350</f>
        <v>286680.59999999998</v>
      </c>
      <c r="F2341" s="6">
        <f>F2350</f>
        <v>286680.59999999998</v>
      </c>
      <c r="G2341" s="11">
        <f>G2350</f>
        <v>284440.2</v>
      </c>
      <c r="H2341" s="6">
        <f>H2350</f>
        <v>284440.2</v>
      </c>
      <c r="I2341" s="6">
        <f t="shared" si="747"/>
        <v>99.218503100663256</v>
      </c>
      <c r="J2341" s="6">
        <f t="shared" si="748"/>
        <v>99.218503100663256</v>
      </c>
      <c r="K2341" s="6">
        <f t="shared" si="749"/>
        <v>99.218503100663256</v>
      </c>
    </row>
    <row r="2342" spans="1:12" ht="63">
      <c r="A2342" s="96"/>
      <c r="B2342" s="99"/>
      <c r="C2342" s="18" t="s">
        <v>196</v>
      </c>
      <c r="D2342" s="6">
        <f t="shared" si="746"/>
        <v>286680.59999999998</v>
      </c>
      <c r="E2342" s="6">
        <f t="shared" si="746"/>
        <v>286680.59999999998</v>
      </c>
      <c r="F2342" s="6">
        <f t="shared" si="746"/>
        <v>286680.59999999998</v>
      </c>
      <c r="G2342" s="11">
        <f t="shared" si="746"/>
        <v>284440.2</v>
      </c>
      <c r="H2342" s="6">
        <f t="shared" si="746"/>
        <v>284440.2</v>
      </c>
      <c r="I2342" s="6">
        <f t="shared" ref="I2342" si="750">H2342/D2342*100</f>
        <v>99.218503100663256</v>
      </c>
      <c r="J2342" s="6">
        <f t="shared" ref="J2342" si="751">G2342/E2342*100</f>
        <v>99.218503100663256</v>
      </c>
      <c r="K2342" s="6">
        <f t="shared" ref="K2342" si="752">G2342/F2342*100</f>
        <v>99.218503100663256</v>
      </c>
    </row>
    <row r="2343" spans="1:12" ht="31.5">
      <c r="A2343" s="96"/>
      <c r="B2343" s="99"/>
      <c r="C2343" s="81" t="s">
        <v>212</v>
      </c>
      <c r="D2343" s="6">
        <f t="shared" si="746"/>
        <v>0</v>
      </c>
      <c r="E2343" s="6" t="s">
        <v>227</v>
      </c>
      <c r="F2343" s="6" t="s">
        <v>227</v>
      </c>
      <c r="G2343" s="11" t="s">
        <v>227</v>
      </c>
      <c r="H2343" s="6">
        <f>H2352</f>
        <v>0</v>
      </c>
      <c r="I2343" s="6">
        <v>0</v>
      </c>
      <c r="J2343" s="6" t="s">
        <v>227</v>
      </c>
      <c r="K2343" s="6" t="s">
        <v>227</v>
      </c>
    </row>
    <row r="2344" spans="1:12" ht="31.5">
      <c r="A2344" s="96"/>
      <c r="B2344" s="99"/>
      <c r="C2344" s="81" t="s">
        <v>213</v>
      </c>
      <c r="D2344" s="6">
        <f t="shared" si="746"/>
        <v>0</v>
      </c>
      <c r="E2344" s="6" t="s">
        <v>227</v>
      </c>
      <c r="F2344" s="6" t="s">
        <v>227</v>
      </c>
      <c r="G2344" s="11" t="s">
        <v>227</v>
      </c>
      <c r="H2344" s="6">
        <f>H2353</f>
        <v>0</v>
      </c>
      <c r="I2344" s="11">
        <v>0</v>
      </c>
      <c r="J2344" s="11" t="s">
        <v>227</v>
      </c>
      <c r="K2344" s="11" t="s">
        <v>227</v>
      </c>
    </row>
    <row r="2345" spans="1:12" ht="78.75">
      <c r="A2345" s="97"/>
      <c r="B2345" s="100"/>
      <c r="C2345" s="81" t="s">
        <v>206</v>
      </c>
      <c r="D2345" s="6">
        <f t="shared" si="746"/>
        <v>0</v>
      </c>
      <c r="E2345" s="6">
        <f t="shared" si="746"/>
        <v>0</v>
      </c>
      <c r="F2345" s="6">
        <f t="shared" si="746"/>
        <v>0</v>
      </c>
      <c r="G2345" s="6">
        <f t="shared" si="746"/>
        <v>0</v>
      </c>
      <c r="H2345" s="6">
        <f t="shared" si="746"/>
        <v>0</v>
      </c>
      <c r="I2345" s="6">
        <v>0</v>
      </c>
      <c r="J2345" s="6">
        <v>0</v>
      </c>
      <c r="K2345" s="6">
        <v>0</v>
      </c>
    </row>
    <row r="2346" spans="1:12">
      <c r="A2346" s="32"/>
      <c r="B2346" s="25"/>
      <c r="C2346" s="29" t="s">
        <v>232</v>
      </c>
      <c r="D2346" s="25"/>
      <c r="E2346" s="25"/>
      <c r="F2346" s="25"/>
      <c r="G2346" s="25"/>
      <c r="H2346" s="25"/>
      <c r="I2346" s="25"/>
      <c r="J2346" s="25"/>
      <c r="K2346" s="25"/>
    </row>
    <row r="2347" spans="1:12">
      <c r="A2347" s="95" t="s">
        <v>231</v>
      </c>
      <c r="B2347" s="98" t="s">
        <v>190</v>
      </c>
      <c r="C2347" s="9" t="s">
        <v>3</v>
      </c>
      <c r="D2347" s="20">
        <f>D2348+D2350+D2352+D2353+D2354</f>
        <v>323097.09999999998</v>
      </c>
      <c r="E2347" s="14" t="s">
        <v>227</v>
      </c>
      <c r="F2347" s="14" t="s">
        <v>227</v>
      </c>
      <c r="G2347" s="14" t="s">
        <v>227</v>
      </c>
      <c r="H2347" s="20">
        <f>H2348+H2350+H2352+H2353+H2354</f>
        <v>319777</v>
      </c>
      <c r="I2347" s="11">
        <f>H2347/D2347*100</f>
        <v>98.972414175181399</v>
      </c>
      <c r="J2347" s="11" t="s">
        <v>227</v>
      </c>
      <c r="K2347" s="11" t="s">
        <v>227</v>
      </c>
    </row>
    <row r="2348" spans="1:12">
      <c r="A2348" s="96"/>
      <c r="B2348" s="99"/>
      <c r="C2348" s="81" t="s">
        <v>4</v>
      </c>
      <c r="D2348" s="6">
        <f>D2356+D2372+D2380+D2388</f>
        <v>36416.5</v>
      </c>
      <c r="E2348" s="6">
        <f t="shared" ref="E2348:H2348" si="753">E2356+E2372+E2380+E2388</f>
        <v>36416.5</v>
      </c>
      <c r="F2348" s="6">
        <f t="shared" si="753"/>
        <v>36416.5</v>
      </c>
      <c r="G2348" s="6">
        <f t="shared" si="753"/>
        <v>35372.9</v>
      </c>
      <c r="H2348" s="6">
        <f t="shared" si="753"/>
        <v>35336.800000000003</v>
      </c>
      <c r="I2348" s="11">
        <f t="shared" ref="I2348:I2351" si="754">H2348/D2348*100</f>
        <v>97.035135172243358</v>
      </c>
      <c r="J2348" s="11">
        <f>G2348/E2348*100</f>
        <v>97.134266060714239</v>
      </c>
      <c r="K2348" s="11">
        <f>G2348/F2348*100</f>
        <v>97.134266060714239</v>
      </c>
      <c r="L2348" s="42"/>
    </row>
    <row r="2349" spans="1:12" ht="47.25">
      <c r="A2349" s="96"/>
      <c r="B2349" s="99"/>
      <c r="C2349" s="81" t="s">
        <v>195</v>
      </c>
      <c r="D2349" s="6">
        <f t="shared" ref="D2349:H2354" si="755">D2357+D2373+D2381+D2389</f>
        <v>5850.6</v>
      </c>
      <c r="E2349" s="6">
        <f t="shared" si="755"/>
        <v>5850.6</v>
      </c>
      <c r="F2349" s="6">
        <f t="shared" si="755"/>
        <v>5850.6</v>
      </c>
      <c r="G2349" s="6">
        <f t="shared" si="755"/>
        <v>5804.9</v>
      </c>
      <c r="H2349" s="6">
        <f t="shared" si="755"/>
        <v>5804.9</v>
      </c>
      <c r="I2349" s="11">
        <f t="shared" si="754"/>
        <v>99.218883533312805</v>
      </c>
      <c r="J2349" s="11">
        <f t="shared" ref="J2349:J2351" si="756">G2349/E2349*100</f>
        <v>99.218883533312805</v>
      </c>
      <c r="K2349" s="11">
        <f t="shared" ref="K2349:K2351" si="757">G2349/F2349*100</f>
        <v>99.218883533312805</v>
      </c>
    </row>
    <row r="2350" spans="1:12" ht="31.5">
      <c r="A2350" s="96"/>
      <c r="B2350" s="99"/>
      <c r="C2350" s="81" t="s">
        <v>211</v>
      </c>
      <c r="D2350" s="6">
        <f t="shared" si="755"/>
        <v>286680.59999999998</v>
      </c>
      <c r="E2350" s="6">
        <f t="shared" si="755"/>
        <v>286680.59999999998</v>
      </c>
      <c r="F2350" s="6">
        <f t="shared" si="755"/>
        <v>286680.59999999998</v>
      </c>
      <c r="G2350" s="6">
        <f t="shared" si="755"/>
        <v>284440.2</v>
      </c>
      <c r="H2350" s="6">
        <f t="shared" si="755"/>
        <v>284440.2</v>
      </c>
      <c r="I2350" s="11">
        <f t="shared" si="754"/>
        <v>99.218503100663256</v>
      </c>
      <c r="J2350" s="11">
        <f t="shared" si="756"/>
        <v>99.218503100663256</v>
      </c>
      <c r="K2350" s="11">
        <f t="shared" si="757"/>
        <v>99.218503100663256</v>
      </c>
    </row>
    <row r="2351" spans="1:12" ht="63">
      <c r="A2351" s="96"/>
      <c r="B2351" s="99"/>
      <c r="C2351" s="81" t="s">
        <v>196</v>
      </c>
      <c r="D2351" s="6">
        <f t="shared" si="755"/>
        <v>286680.59999999998</v>
      </c>
      <c r="E2351" s="6">
        <f t="shared" si="755"/>
        <v>286680.59999999998</v>
      </c>
      <c r="F2351" s="6">
        <f t="shared" si="755"/>
        <v>286680.59999999998</v>
      </c>
      <c r="G2351" s="6">
        <f t="shared" si="755"/>
        <v>284440.2</v>
      </c>
      <c r="H2351" s="6">
        <f t="shared" si="755"/>
        <v>284440.2</v>
      </c>
      <c r="I2351" s="11">
        <f t="shared" si="754"/>
        <v>99.218503100663256</v>
      </c>
      <c r="J2351" s="11">
        <f t="shared" si="756"/>
        <v>99.218503100663256</v>
      </c>
      <c r="K2351" s="11">
        <f t="shared" si="757"/>
        <v>99.218503100663256</v>
      </c>
    </row>
    <row r="2352" spans="1:12" ht="31.5">
      <c r="A2352" s="96"/>
      <c r="B2352" s="99"/>
      <c r="C2352" s="81" t="s">
        <v>212</v>
      </c>
      <c r="D2352" s="6">
        <f t="shared" si="755"/>
        <v>0</v>
      </c>
      <c r="E2352" s="6" t="s">
        <v>227</v>
      </c>
      <c r="F2352" s="6" t="s">
        <v>227</v>
      </c>
      <c r="G2352" s="6" t="s">
        <v>227</v>
      </c>
      <c r="H2352" s="6">
        <f t="shared" si="755"/>
        <v>0</v>
      </c>
      <c r="I2352" s="11">
        <v>0</v>
      </c>
      <c r="J2352" s="11" t="s">
        <v>227</v>
      </c>
      <c r="K2352" s="11" t="s">
        <v>227</v>
      </c>
    </row>
    <row r="2353" spans="1:13" ht="31.5">
      <c r="A2353" s="96"/>
      <c r="B2353" s="99"/>
      <c r="C2353" s="81" t="s">
        <v>213</v>
      </c>
      <c r="D2353" s="6">
        <f t="shared" si="755"/>
        <v>0</v>
      </c>
      <c r="E2353" s="6" t="s">
        <v>227</v>
      </c>
      <c r="F2353" s="6" t="s">
        <v>227</v>
      </c>
      <c r="G2353" s="6" t="s">
        <v>227</v>
      </c>
      <c r="H2353" s="6">
        <f t="shared" si="755"/>
        <v>0</v>
      </c>
      <c r="I2353" s="11">
        <v>0</v>
      </c>
      <c r="J2353" s="11" t="s">
        <v>227</v>
      </c>
      <c r="K2353" s="11" t="s">
        <v>227</v>
      </c>
    </row>
    <row r="2354" spans="1:13" ht="78.75">
      <c r="A2354" s="97"/>
      <c r="B2354" s="100"/>
      <c r="C2354" s="81" t="s">
        <v>206</v>
      </c>
      <c r="D2354" s="6">
        <f t="shared" si="755"/>
        <v>0</v>
      </c>
      <c r="E2354" s="6">
        <f t="shared" si="755"/>
        <v>0</v>
      </c>
      <c r="F2354" s="6">
        <f t="shared" si="755"/>
        <v>0</v>
      </c>
      <c r="G2354" s="6">
        <f t="shared" si="755"/>
        <v>0</v>
      </c>
      <c r="H2354" s="6">
        <f t="shared" si="755"/>
        <v>0</v>
      </c>
      <c r="I2354" s="11">
        <v>0</v>
      </c>
      <c r="J2354" s="11">
        <v>0</v>
      </c>
      <c r="K2354" s="11">
        <v>0</v>
      </c>
    </row>
    <row r="2355" spans="1:13">
      <c r="A2355" s="101" t="s">
        <v>285</v>
      </c>
      <c r="B2355" s="98" t="s">
        <v>5</v>
      </c>
      <c r="C2355" s="9" t="s">
        <v>3</v>
      </c>
      <c r="D2355" s="20">
        <f>D2356+D2358+D2360+D2361+D2362</f>
        <v>292531.19999999995</v>
      </c>
      <c r="E2355" s="14" t="s">
        <v>227</v>
      </c>
      <c r="F2355" s="14" t="s">
        <v>227</v>
      </c>
      <c r="G2355" s="14" t="s">
        <v>227</v>
      </c>
      <c r="H2355" s="20">
        <f>H2356+H2358+H2360+H2361+H2362</f>
        <v>290245.10000000003</v>
      </c>
      <c r="I2355" s="11">
        <f t="shared" ref="I2355:I2359" si="758">H2355/D2355*100</f>
        <v>99.218510709285056</v>
      </c>
      <c r="J2355" s="11" t="s">
        <v>227</v>
      </c>
      <c r="K2355" s="11" t="s">
        <v>227</v>
      </c>
    </row>
    <row r="2356" spans="1:13">
      <c r="A2356" s="102"/>
      <c r="B2356" s="99"/>
      <c r="C2356" s="81" t="s">
        <v>4</v>
      </c>
      <c r="D2356" s="6">
        <v>5850.6</v>
      </c>
      <c r="E2356" s="6">
        <v>5850.6</v>
      </c>
      <c r="F2356" s="6">
        <v>5850.6</v>
      </c>
      <c r="G2356" s="6">
        <v>5804.9</v>
      </c>
      <c r="H2356" s="6">
        <v>5804.9</v>
      </c>
      <c r="I2356" s="11">
        <f t="shared" si="758"/>
        <v>99.218883533312805</v>
      </c>
      <c r="J2356" s="11">
        <f t="shared" ref="J2356:J2359" si="759">G2356/E2356*100</f>
        <v>99.218883533312805</v>
      </c>
      <c r="K2356" s="11">
        <f t="shared" ref="K2356:K2359" si="760">G2356/F2356*100</f>
        <v>99.218883533312805</v>
      </c>
      <c r="M2356" s="21" t="s">
        <v>352</v>
      </c>
    </row>
    <row r="2357" spans="1:13" ht="47.25">
      <c r="A2357" s="102"/>
      <c r="B2357" s="99"/>
      <c r="C2357" s="81" t="s">
        <v>195</v>
      </c>
      <c r="D2357" s="6">
        <v>5850.6</v>
      </c>
      <c r="E2357" s="6">
        <v>5850.6</v>
      </c>
      <c r="F2357" s="6">
        <v>5850.6</v>
      </c>
      <c r="G2357" s="6">
        <v>5804.9</v>
      </c>
      <c r="H2357" s="6">
        <v>5804.9</v>
      </c>
      <c r="I2357" s="11">
        <f t="shared" si="758"/>
        <v>99.218883533312805</v>
      </c>
      <c r="J2357" s="11">
        <f t="shared" si="759"/>
        <v>99.218883533312805</v>
      </c>
      <c r="K2357" s="11">
        <f t="shared" si="760"/>
        <v>99.218883533312805</v>
      </c>
    </row>
    <row r="2358" spans="1:13" ht="31.5">
      <c r="A2358" s="102"/>
      <c r="B2358" s="99"/>
      <c r="C2358" s="81" t="s">
        <v>211</v>
      </c>
      <c r="D2358" s="6">
        <v>286680.59999999998</v>
      </c>
      <c r="E2358" s="6">
        <v>286680.59999999998</v>
      </c>
      <c r="F2358" s="6">
        <v>286680.59999999998</v>
      </c>
      <c r="G2358" s="6">
        <v>284440.2</v>
      </c>
      <c r="H2358" s="6">
        <v>284440.2</v>
      </c>
      <c r="I2358" s="11">
        <f t="shared" si="758"/>
        <v>99.218503100663256</v>
      </c>
      <c r="J2358" s="11">
        <f t="shared" si="759"/>
        <v>99.218503100663256</v>
      </c>
      <c r="K2358" s="11">
        <f t="shared" si="760"/>
        <v>99.218503100663256</v>
      </c>
    </row>
    <row r="2359" spans="1:13" ht="63">
      <c r="A2359" s="102"/>
      <c r="B2359" s="99"/>
      <c r="C2359" s="81" t="s">
        <v>196</v>
      </c>
      <c r="D2359" s="6">
        <v>286680.59999999998</v>
      </c>
      <c r="E2359" s="6">
        <v>286680.59999999998</v>
      </c>
      <c r="F2359" s="6">
        <v>286680.59999999998</v>
      </c>
      <c r="G2359" s="6">
        <v>284440.2</v>
      </c>
      <c r="H2359" s="6">
        <v>284440.2</v>
      </c>
      <c r="I2359" s="11">
        <f t="shared" si="758"/>
        <v>99.218503100663256</v>
      </c>
      <c r="J2359" s="11">
        <f t="shared" si="759"/>
        <v>99.218503100663256</v>
      </c>
      <c r="K2359" s="11">
        <f t="shared" si="760"/>
        <v>99.218503100663256</v>
      </c>
    </row>
    <row r="2360" spans="1:13" ht="31.5">
      <c r="A2360" s="102"/>
      <c r="B2360" s="99"/>
      <c r="C2360" s="81" t="s">
        <v>212</v>
      </c>
      <c r="D2360" s="6">
        <v>0</v>
      </c>
      <c r="E2360" s="6" t="s">
        <v>227</v>
      </c>
      <c r="F2360" s="6" t="s">
        <v>227</v>
      </c>
      <c r="G2360" s="11" t="s">
        <v>227</v>
      </c>
      <c r="H2360" s="6">
        <v>0</v>
      </c>
      <c r="I2360" s="11">
        <v>0</v>
      </c>
      <c r="J2360" s="11" t="s">
        <v>227</v>
      </c>
      <c r="K2360" s="11" t="s">
        <v>227</v>
      </c>
    </row>
    <row r="2361" spans="1:13" ht="31.5">
      <c r="A2361" s="102"/>
      <c r="B2361" s="99"/>
      <c r="C2361" s="81" t="s">
        <v>213</v>
      </c>
      <c r="D2361" s="6">
        <v>0</v>
      </c>
      <c r="E2361" s="6" t="s">
        <v>227</v>
      </c>
      <c r="F2361" s="6" t="s">
        <v>227</v>
      </c>
      <c r="G2361" s="11" t="s">
        <v>227</v>
      </c>
      <c r="H2361" s="6">
        <v>0</v>
      </c>
      <c r="I2361" s="11">
        <v>0</v>
      </c>
      <c r="J2361" s="11" t="s">
        <v>227</v>
      </c>
      <c r="K2361" s="11" t="s">
        <v>227</v>
      </c>
    </row>
    <row r="2362" spans="1:13" ht="78.75">
      <c r="A2362" s="103"/>
      <c r="B2362" s="100"/>
      <c r="C2362" s="81" t="s">
        <v>206</v>
      </c>
      <c r="D2362" s="6">
        <v>0</v>
      </c>
      <c r="E2362" s="6">
        <v>0</v>
      </c>
      <c r="F2362" s="6">
        <v>0</v>
      </c>
      <c r="G2362" s="11">
        <v>0</v>
      </c>
      <c r="H2362" s="6">
        <v>0</v>
      </c>
      <c r="I2362" s="11">
        <v>0</v>
      </c>
      <c r="J2362" s="11">
        <v>0</v>
      </c>
      <c r="K2362" s="11">
        <v>0</v>
      </c>
    </row>
    <row r="2363" spans="1:13" hidden="1">
      <c r="A2363" s="106" t="s">
        <v>265</v>
      </c>
      <c r="B2363" s="98" t="s">
        <v>5</v>
      </c>
      <c r="C2363" s="9" t="s">
        <v>3</v>
      </c>
      <c r="D2363" s="6">
        <f>D2364+D2366+D2368+D2369</f>
        <v>0</v>
      </c>
      <c r="E2363" s="6" t="s">
        <v>230</v>
      </c>
      <c r="F2363" s="6" t="s">
        <v>227</v>
      </c>
      <c r="G2363" s="11" t="s">
        <v>227</v>
      </c>
      <c r="H2363" s="6">
        <f>H2364+H2366+H2368+H2369</f>
        <v>0</v>
      </c>
      <c r="I2363" s="11">
        <v>0</v>
      </c>
      <c r="J2363" s="11" t="s">
        <v>227</v>
      </c>
      <c r="K2363" s="11" t="s">
        <v>227</v>
      </c>
    </row>
    <row r="2364" spans="1:13" hidden="1">
      <c r="A2364" s="107"/>
      <c r="B2364" s="99"/>
      <c r="C2364" s="81" t="s">
        <v>4</v>
      </c>
      <c r="D2364" s="6">
        <v>0</v>
      </c>
      <c r="E2364" s="6">
        <v>0</v>
      </c>
      <c r="F2364" s="6">
        <v>0</v>
      </c>
      <c r="G2364" s="11">
        <v>0</v>
      </c>
      <c r="H2364" s="6">
        <v>0</v>
      </c>
      <c r="I2364" s="11">
        <v>0</v>
      </c>
      <c r="J2364" s="11">
        <v>0</v>
      </c>
      <c r="K2364" s="11">
        <v>0</v>
      </c>
    </row>
    <row r="2365" spans="1:13" ht="47.25" hidden="1">
      <c r="A2365" s="107"/>
      <c r="B2365" s="99"/>
      <c r="C2365" s="81" t="s">
        <v>195</v>
      </c>
      <c r="D2365" s="6">
        <v>0</v>
      </c>
      <c r="E2365" s="6">
        <v>0</v>
      </c>
      <c r="F2365" s="6">
        <v>0</v>
      </c>
      <c r="G2365" s="11">
        <v>0</v>
      </c>
      <c r="H2365" s="6">
        <v>0</v>
      </c>
      <c r="I2365" s="6">
        <v>0</v>
      </c>
      <c r="J2365" s="6">
        <v>0</v>
      </c>
      <c r="K2365" s="6">
        <v>0</v>
      </c>
    </row>
    <row r="2366" spans="1:13" ht="31.5" hidden="1">
      <c r="A2366" s="107"/>
      <c r="B2366" s="99"/>
      <c r="C2366" s="81" t="s">
        <v>211</v>
      </c>
      <c r="D2366" s="6">
        <v>0</v>
      </c>
      <c r="E2366" s="6">
        <v>0</v>
      </c>
      <c r="F2366" s="6">
        <v>0</v>
      </c>
      <c r="G2366" s="11">
        <v>0</v>
      </c>
      <c r="H2366" s="6">
        <v>0</v>
      </c>
      <c r="I2366" s="6">
        <v>0</v>
      </c>
      <c r="J2366" s="6">
        <v>0</v>
      </c>
      <c r="K2366" s="6">
        <v>0</v>
      </c>
    </row>
    <row r="2367" spans="1:13" ht="63" hidden="1">
      <c r="A2367" s="107"/>
      <c r="B2367" s="99"/>
      <c r="C2367" s="81" t="s">
        <v>196</v>
      </c>
      <c r="D2367" s="6">
        <v>0</v>
      </c>
      <c r="E2367" s="6">
        <v>0</v>
      </c>
      <c r="F2367" s="6">
        <v>0</v>
      </c>
      <c r="G2367" s="11">
        <v>0</v>
      </c>
      <c r="H2367" s="6">
        <v>0</v>
      </c>
      <c r="I2367" s="6">
        <v>0</v>
      </c>
      <c r="J2367" s="6">
        <v>0</v>
      </c>
      <c r="K2367" s="6">
        <v>0</v>
      </c>
    </row>
    <row r="2368" spans="1:13" ht="31.5" hidden="1">
      <c r="A2368" s="107"/>
      <c r="B2368" s="99"/>
      <c r="C2368" s="81" t="s">
        <v>212</v>
      </c>
      <c r="D2368" s="6">
        <v>0</v>
      </c>
      <c r="E2368" s="6" t="s">
        <v>227</v>
      </c>
      <c r="F2368" s="6" t="s">
        <v>227</v>
      </c>
      <c r="G2368" s="6" t="s">
        <v>227</v>
      </c>
      <c r="H2368" s="6">
        <v>0</v>
      </c>
      <c r="I2368" s="11">
        <v>0</v>
      </c>
      <c r="J2368" s="89" t="s">
        <v>227</v>
      </c>
      <c r="K2368" s="89" t="s">
        <v>227</v>
      </c>
    </row>
    <row r="2369" spans="1:13" ht="31.5" hidden="1">
      <c r="A2369" s="107"/>
      <c r="B2369" s="99"/>
      <c r="C2369" s="81" t="s">
        <v>213</v>
      </c>
      <c r="D2369" s="6">
        <v>0</v>
      </c>
      <c r="E2369" s="6" t="s">
        <v>227</v>
      </c>
      <c r="F2369" s="6" t="s">
        <v>227</v>
      </c>
      <c r="G2369" s="6" t="s">
        <v>227</v>
      </c>
      <c r="H2369" s="6">
        <v>0</v>
      </c>
      <c r="I2369" s="11">
        <v>0</v>
      </c>
      <c r="J2369" s="89" t="s">
        <v>227</v>
      </c>
      <c r="K2369" s="89" t="s">
        <v>227</v>
      </c>
    </row>
    <row r="2370" spans="1:13" ht="78.75" hidden="1">
      <c r="A2370" s="108"/>
      <c r="B2370" s="100"/>
      <c r="C2370" s="81" t="s">
        <v>206</v>
      </c>
      <c r="D2370" s="6">
        <v>0</v>
      </c>
      <c r="E2370" s="6">
        <v>0</v>
      </c>
      <c r="F2370" s="6">
        <v>0</v>
      </c>
      <c r="G2370" s="6">
        <v>0</v>
      </c>
      <c r="H2370" s="6">
        <v>0</v>
      </c>
      <c r="I2370" s="6">
        <v>0</v>
      </c>
      <c r="J2370" s="6">
        <v>0</v>
      </c>
      <c r="K2370" s="6">
        <v>0</v>
      </c>
    </row>
    <row r="2371" spans="1:13">
      <c r="A2371" s="106" t="s">
        <v>264</v>
      </c>
      <c r="B2371" s="98" t="s">
        <v>5</v>
      </c>
      <c r="C2371" s="9" t="s">
        <v>3</v>
      </c>
      <c r="D2371" s="20">
        <f>D2372+D2374+D2376+D2377+D2378</f>
        <v>11343.7</v>
      </c>
      <c r="E2371" s="14" t="s">
        <v>227</v>
      </c>
      <c r="F2371" s="14" t="s">
        <v>227</v>
      </c>
      <c r="G2371" s="14" t="s">
        <v>227</v>
      </c>
      <c r="H2371" s="20">
        <f>H2372+H2374+H2376+H2377+H2378</f>
        <v>11083</v>
      </c>
      <c r="I2371" s="14">
        <f>H2371/D2371*100</f>
        <v>97.701808052046502</v>
      </c>
      <c r="J2371" s="14" t="s">
        <v>227</v>
      </c>
      <c r="K2371" s="14" t="s">
        <v>227</v>
      </c>
    </row>
    <row r="2372" spans="1:13">
      <c r="A2372" s="107"/>
      <c r="B2372" s="99"/>
      <c r="C2372" s="81" t="s">
        <v>4</v>
      </c>
      <c r="D2372" s="20">
        <v>11343.7</v>
      </c>
      <c r="E2372" s="20">
        <v>11343.7</v>
      </c>
      <c r="F2372" s="20">
        <v>11343.7</v>
      </c>
      <c r="G2372" s="14">
        <v>11083</v>
      </c>
      <c r="H2372" s="14">
        <v>11083</v>
      </c>
      <c r="I2372" s="14">
        <f>H2372/D2372*100</f>
        <v>97.701808052046502</v>
      </c>
      <c r="J2372" s="14">
        <f>G2372/E2372*100</f>
        <v>97.701808052046502</v>
      </c>
      <c r="K2372" s="14">
        <f>G2372/F2372*100</f>
        <v>97.701808052046502</v>
      </c>
      <c r="M2372" s="21" t="s">
        <v>351</v>
      </c>
    </row>
    <row r="2373" spans="1:13" ht="47.25">
      <c r="A2373" s="107"/>
      <c r="B2373" s="99"/>
      <c r="C2373" s="81" t="s">
        <v>195</v>
      </c>
      <c r="D2373" s="20">
        <v>0</v>
      </c>
      <c r="E2373" s="20">
        <v>0</v>
      </c>
      <c r="F2373" s="20">
        <v>0</v>
      </c>
      <c r="G2373" s="14">
        <v>0</v>
      </c>
      <c r="H2373" s="20">
        <v>0</v>
      </c>
      <c r="I2373" s="20">
        <v>0</v>
      </c>
      <c r="J2373" s="14">
        <v>0</v>
      </c>
      <c r="K2373" s="7">
        <v>0</v>
      </c>
    </row>
    <row r="2374" spans="1:13" ht="31.5">
      <c r="A2374" s="107"/>
      <c r="B2374" s="99"/>
      <c r="C2374" s="81" t="s">
        <v>211</v>
      </c>
      <c r="D2374" s="20">
        <v>0</v>
      </c>
      <c r="E2374" s="20">
        <v>0</v>
      </c>
      <c r="F2374" s="20">
        <v>0</v>
      </c>
      <c r="G2374" s="14">
        <v>0</v>
      </c>
      <c r="H2374" s="20">
        <v>0</v>
      </c>
      <c r="I2374" s="20">
        <v>0</v>
      </c>
      <c r="J2374" s="14">
        <v>0</v>
      </c>
      <c r="K2374" s="7">
        <v>0</v>
      </c>
    </row>
    <row r="2375" spans="1:13" ht="63">
      <c r="A2375" s="107"/>
      <c r="B2375" s="99"/>
      <c r="C2375" s="81" t="s">
        <v>196</v>
      </c>
      <c r="D2375" s="20">
        <v>0</v>
      </c>
      <c r="E2375" s="20">
        <v>0</v>
      </c>
      <c r="F2375" s="20">
        <v>0</v>
      </c>
      <c r="G2375" s="14">
        <v>0</v>
      </c>
      <c r="H2375" s="7">
        <v>0</v>
      </c>
      <c r="I2375" s="90">
        <v>0</v>
      </c>
      <c r="J2375" s="90">
        <v>0</v>
      </c>
      <c r="K2375" s="90">
        <v>0</v>
      </c>
    </row>
    <row r="2376" spans="1:13" ht="31.5">
      <c r="A2376" s="107"/>
      <c r="B2376" s="99"/>
      <c r="C2376" s="81" t="s">
        <v>212</v>
      </c>
      <c r="D2376" s="6">
        <v>0</v>
      </c>
      <c r="E2376" s="24" t="s">
        <v>227</v>
      </c>
      <c r="F2376" s="24" t="s">
        <v>227</v>
      </c>
      <c r="G2376" s="24" t="s">
        <v>227</v>
      </c>
      <c r="H2376" s="6">
        <v>0</v>
      </c>
      <c r="I2376" s="11">
        <v>0</v>
      </c>
      <c r="J2376" s="91" t="s">
        <v>227</v>
      </c>
      <c r="K2376" s="91" t="s">
        <v>227</v>
      </c>
    </row>
    <row r="2377" spans="1:13" ht="31.5">
      <c r="A2377" s="107"/>
      <c r="B2377" s="99"/>
      <c r="C2377" s="81" t="s">
        <v>213</v>
      </c>
      <c r="D2377" s="6">
        <v>0</v>
      </c>
      <c r="E2377" s="24" t="s">
        <v>227</v>
      </c>
      <c r="F2377" s="24" t="s">
        <v>227</v>
      </c>
      <c r="G2377" s="24" t="s">
        <v>227</v>
      </c>
      <c r="H2377" s="6">
        <v>0</v>
      </c>
      <c r="I2377" s="11">
        <v>0</v>
      </c>
      <c r="J2377" s="91" t="s">
        <v>227</v>
      </c>
      <c r="K2377" s="91" t="s">
        <v>227</v>
      </c>
    </row>
    <row r="2378" spans="1:13" ht="78.75">
      <c r="A2378" s="108"/>
      <c r="B2378" s="100"/>
      <c r="C2378" s="81" t="s">
        <v>206</v>
      </c>
      <c r="D2378" s="6">
        <v>0</v>
      </c>
      <c r="E2378" s="6">
        <v>0</v>
      </c>
      <c r="F2378" s="6">
        <v>0</v>
      </c>
      <c r="G2378" s="6">
        <v>0</v>
      </c>
      <c r="H2378" s="6">
        <v>0</v>
      </c>
      <c r="I2378" s="6">
        <v>0</v>
      </c>
      <c r="J2378" s="6">
        <v>0</v>
      </c>
      <c r="K2378" s="6">
        <v>0</v>
      </c>
    </row>
    <row r="2379" spans="1:13">
      <c r="A2379" s="106" t="s">
        <v>320</v>
      </c>
      <c r="B2379" s="98" t="s">
        <v>5</v>
      </c>
      <c r="C2379" s="9" t="s">
        <v>3</v>
      </c>
      <c r="D2379" s="20">
        <f>D2380+D2382+D2384+D2385+D2386</f>
        <v>15370.2</v>
      </c>
      <c r="E2379" s="14" t="s">
        <v>227</v>
      </c>
      <c r="F2379" s="14" t="s">
        <v>227</v>
      </c>
      <c r="G2379" s="14" t="s">
        <v>227</v>
      </c>
      <c r="H2379" s="20">
        <f>H2380+H2382+H2384+H2385+H2386</f>
        <v>14596.9</v>
      </c>
      <c r="I2379" s="14">
        <f>H2379/D2379*100</f>
        <v>94.96883579914379</v>
      </c>
      <c r="J2379" s="14" t="s">
        <v>227</v>
      </c>
      <c r="K2379" s="14" t="s">
        <v>227</v>
      </c>
    </row>
    <row r="2380" spans="1:13">
      <c r="A2380" s="107"/>
      <c r="B2380" s="99"/>
      <c r="C2380" s="81" t="s">
        <v>4</v>
      </c>
      <c r="D2380" s="20">
        <v>15370.2</v>
      </c>
      <c r="E2380" s="20">
        <v>15370.2</v>
      </c>
      <c r="F2380" s="20">
        <v>15370.2</v>
      </c>
      <c r="G2380" s="14">
        <v>14633</v>
      </c>
      <c r="H2380" s="14">
        <f>G2380-36.1</f>
        <v>14596.9</v>
      </c>
      <c r="I2380" s="14">
        <f>H2380/D2380*100</f>
        <v>94.96883579914379</v>
      </c>
      <c r="J2380" s="14">
        <f>G2380/E2380*100</f>
        <v>95.203705872402438</v>
      </c>
      <c r="K2380" s="14">
        <f>G2380/F2380*100</f>
        <v>95.203705872402438</v>
      </c>
      <c r="M2380" s="21" t="s">
        <v>353</v>
      </c>
    </row>
    <row r="2381" spans="1:13" ht="47.25">
      <c r="A2381" s="107"/>
      <c r="B2381" s="99"/>
      <c r="C2381" s="81" t="s">
        <v>195</v>
      </c>
      <c r="D2381" s="20">
        <v>0</v>
      </c>
      <c r="E2381" s="20">
        <v>0</v>
      </c>
      <c r="F2381" s="20">
        <v>0</v>
      </c>
      <c r="G2381" s="14">
        <v>0</v>
      </c>
      <c r="H2381" s="20">
        <v>0</v>
      </c>
      <c r="I2381" s="20">
        <v>0</v>
      </c>
      <c r="J2381" s="14">
        <v>0</v>
      </c>
      <c r="K2381" s="7">
        <v>0</v>
      </c>
    </row>
    <row r="2382" spans="1:13" ht="31.5">
      <c r="A2382" s="107"/>
      <c r="B2382" s="99"/>
      <c r="C2382" s="81" t="s">
        <v>211</v>
      </c>
      <c r="D2382" s="20">
        <v>0</v>
      </c>
      <c r="E2382" s="20">
        <v>0</v>
      </c>
      <c r="F2382" s="20">
        <v>0</v>
      </c>
      <c r="G2382" s="14">
        <v>0</v>
      </c>
      <c r="H2382" s="20">
        <v>0</v>
      </c>
      <c r="I2382" s="20">
        <v>0</v>
      </c>
      <c r="J2382" s="14">
        <v>0</v>
      </c>
      <c r="K2382" s="7">
        <v>0</v>
      </c>
    </row>
    <row r="2383" spans="1:13" ht="63">
      <c r="A2383" s="107"/>
      <c r="B2383" s="99"/>
      <c r="C2383" s="81" t="s">
        <v>196</v>
      </c>
      <c r="D2383" s="20">
        <v>0</v>
      </c>
      <c r="E2383" s="20">
        <v>0</v>
      </c>
      <c r="F2383" s="20">
        <v>0</v>
      </c>
      <c r="G2383" s="14">
        <v>0</v>
      </c>
      <c r="H2383" s="7">
        <v>0</v>
      </c>
      <c r="I2383" s="90">
        <v>0</v>
      </c>
      <c r="J2383" s="14">
        <v>0</v>
      </c>
      <c r="K2383" s="7">
        <v>0</v>
      </c>
    </row>
    <row r="2384" spans="1:13" ht="31.5">
      <c r="A2384" s="107"/>
      <c r="B2384" s="99"/>
      <c r="C2384" s="81" t="s">
        <v>212</v>
      </c>
      <c r="D2384" s="6">
        <v>0</v>
      </c>
      <c r="E2384" s="24" t="s">
        <v>227</v>
      </c>
      <c r="F2384" s="24" t="s">
        <v>227</v>
      </c>
      <c r="G2384" s="24" t="s">
        <v>227</v>
      </c>
      <c r="H2384" s="6">
        <v>0</v>
      </c>
      <c r="I2384" s="11">
        <v>0</v>
      </c>
      <c r="J2384" s="91" t="s">
        <v>227</v>
      </c>
      <c r="K2384" s="91" t="s">
        <v>227</v>
      </c>
    </row>
    <row r="2385" spans="1:11" ht="31.5">
      <c r="A2385" s="107"/>
      <c r="B2385" s="99"/>
      <c r="C2385" s="81" t="s">
        <v>213</v>
      </c>
      <c r="D2385" s="6">
        <v>0</v>
      </c>
      <c r="E2385" s="24" t="s">
        <v>227</v>
      </c>
      <c r="F2385" s="24" t="s">
        <v>227</v>
      </c>
      <c r="G2385" s="24" t="s">
        <v>227</v>
      </c>
      <c r="H2385" s="6">
        <v>0</v>
      </c>
      <c r="I2385" s="11">
        <v>0</v>
      </c>
      <c r="J2385" s="91" t="s">
        <v>227</v>
      </c>
      <c r="K2385" s="91" t="s">
        <v>227</v>
      </c>
    </row>
    <row r="2386" spans="1:11" ht="78.75">
      <c r="A2386" s="108"/>
      <c r="B2386" s="100"/>
      <c r="C2386" s="81" t="s">
        <v>206</v>
      </c>
      <c r="D2386" s="6">
        <v>0</v>
      </c>
      <c r="E2386" s="6">
        <v>0</v>
      </c>
      <c r="F2386" s="6">
        <v>0</v>
      </c>
      <c r="G2386" s="6">
        <v>0</v>
      </c>
      <c r="H2386" s="6">
        <v>0</v>
      </c>
      <c r="I2386" s="6">
        <v>0</v>
      </c>
      <c r="J2386" s="6">
        <v>0</v>
      </c>
      <c r="K2386" s="6">
        <v>0</v>
      </c>
    </row>
    <row r="2387" spans="1:11">
      <c r="A2387" s="124" t="s">
        <v>321</v>
      </c>
      <c r="B2387" s="125" t="s">
        <v>5</v>
      </c>
      <c r="C2387" s="9" t="s">
        <v>3</v>
      </c>
      <c r="D2387" s="20">
        <f>D2388+D2390+D2392+D2393+D2394</f>
        <v>3852</v>
      </c>
      <c r="E2387" s="14" t="s">
        <v>227</v>
      </c>
      <c r="F2387" s="14" t="s">
        <v>227</v>
      </c>
      <c r="G2387" s="14" t="s">
        <v>227</v>
      </c>
      <c r="H2387" s="20">
        <f>H2388+H2390+H2392+H2393+H2394</f>
        <v>3852</v>
      </c>
      <c r="I2387" s="14">
        <f>H2387/D2387*100</f>
        <v>100</v>
      </c>
      <c r="J2387" s="14" t="s">
        <v>227</v>
      </c>
      <c r="K2387" s="14" t="s">
        <v>227</v>
      </c>
    </row>
    <row r="2388" spans="1:11">
      <c r="A2388" s="124"/>
      <c r="B2388" s="125"/>
      <c r="C2388" s="81" t="s">
        <v>4</v>
      </c>
      <c r="D2388" s="20">
        <v>3852</v>
      </c>
      <c r="E2388" s="20">
        <v>3852</v>
      </c>
      <c r="F2388" s="20">
        <v>3852</v>
      </c>
      <c r="G2388" s="20">
        <v>3852</v>
      </c>
      <c r="H2388" s="20">
        <v>3852</v>
      </c>
      <c r="I2388" s="14">
        <f t="shared" ref="I2388" si="761">H2388/D2388*100</f>
        <v>100</v>
      </c>
      <c r="J2388" s="14">
        <f>G2388/E2388*100</f>
        <v>100</v>
      </c>
      <c r="K2388" s="14">
        <f>G2388/F2388*100</f>
        <v>100</v>
      </c>
    </row>
    <row r="2389" spans="1:11" ht="47.25">
      <c r="A2389" s="124"/>
      <c r="B2389" s="125"/>
      <c r="C2389" s="81" t="s">
        <v>195</v>
      </c>
      <c r="D2389" s="20">
        <v>0</v>
      </c>
      <c r="E2389" s="20">
        <v>0</v>
      </c>
      <c r="F2389" s="20">
        <v>0</v>
      </c>
      <c r="G2389" s="14">
        <v>0</v>
      </c>
      <c r="H2389" s="20">
        <v>0</v>
      </c>
      <c r="I2389" s="14">
        <v>0</v>
      </c>
      <c r="J2389" s="14">
        <v>0</v>
      </c>
      <c r="K2389" s="14">
        <v>0</v>
      </c>
    </row>
    <row r="2390" spans="1:11" ht="31.5">
      <c r="A2390" s="124"/>
      <c r="B2390" s="125"/>
      <c r="C2390" s="81" t="s">
        <v>211</v>
      </c>
      <c r="D2390" s="20">
        <v>0</v>
      </c>
      <c r="E2390" s="20">
        <v>0</v>
      </c>
      <c r="F2390" s="20">
        <v>0</v>
      </c>
      <c r="G2390" s="14">
        <v>0</v>
      </c>
      <c r="H2390" s="20">
        <v>0</v>
      </c>
      <c r="I2390" s="14">
        <v>0</v>
      </c>
      <c r="J2390" s="14">
        <v>0</v>
      </c>
      <c r="K2390" s="14">
        <v>0</v>
      </c>
    </row>
    <row r="2391" spans="1:11" ht="63">
      <c r="A2391" s="124"/>
      <c r="B2391" s="125"/>
      <c r="C2391" s="81" t="s">
        <v>196</v>
      </c>
      <c r="D2391" s="20">
        <v>0</v>
      </c>
      <c r="E2391" s="20">
        <v>0</v>
      </c>
      <c r="F2391" s="20">
        <v>0</v>
      </c>
      <c r="G2391" s="14">
        <v>0</v>
      </c>
      <c r="H2391" s="7">
        <v>0</v>
      </c>
      <c r="I2391" s="14">
        <v>0</v>
      </c>
      <c r="J2391" s="14">
        <v>0</v>
      </c>
      <c r="K2391" s="14">
        <v>0</v>
      </c>
    </row>
    <row r="2392" spans="1:11" ht="31.5">
      <c r="A2392" s="124"/>
      <c r="B2392" s="125"/>
      <c r="C2392" s="81" t="s">
        <v>212</v>
      </c>
      <c r="D2392" s="6">
        <v>0</v>
      </c>
      <c r="E2392" s="24" t="s">
        <v>227</v>
      </c>
      <c r="F2392" s="24" t="s">
        <v>227</v>
      </c>
      <c r="G2392" s="24" t="s">
        <v>227</v>
      </c>
      <c r="H2392" s="6">
        <v>0</v>
      </c>
      <c r="I2392" s="14">
        <v>0</v>
      </c>
      <c r="J2392" s="91" t="s">
        <v>227</v>
      </c>
      <c r="K2392" s="91" t="s">
        <v>227</v>
      </c>
    </row>
    <row r="2393" spans="1:11" ht="31.5">
      <c r="A2393" s="124"/>
      <c r="B2393" s="125"/>
      <c r="C2393" s="81" t="s">
        <v>213</v>
      </c>
      <c r="D2393" s="6">
        <v>0</v>
      </c>
      <c r="E2393" s="24" t="s">
        <v>227</v>
      </c>
      <c r="F2393" s="24" t="s">
        <v>227</v>
      </c>
      <c r="G2393" s="24" t="s">
        <v>227</v>
      </c>
      <c r="H2393" s="6">
        <v>0</v>
      </c>
      <c r="I2393" s="14">
        <v>0</v>
      </c>
      <c r="J2393" s="91" t="s">
        <v>227</v>
      </c>
      <c r="K2393" s="91" t="s">
        <v>227</v>
      </c>
    </row>
    <row r="2394" spans="1:11" ht="78.75">
      <c r="A2394" s="124"/>
      <c r="B2394" s="125"/>
      <c r="C2394" s="81" t="s">
        <v>206</v>
      </c>
      <c r="D2394" s="6">
        <v>0</v>
      </c>
      <c r="E2394" s="6">
        <v>0</v>
      </c>
      <c r="F2394" s="6">
        <v>0</v>
      </c>
      <c r="G2394" s="6">
        <v>0</v>
      </c>
      <c r="H2394" s="6">
        <v>0</v>
      </c>
      <c r="I2394" s="14">
        <v>0</v>
      </c>
      <c r="J2394" s="6">
        <v>0</v>
      </c>
      <c r="K2394" s="6">
        <v>0</v>
      </c>
    </row>
    <row r="2395" spans="1:11">
      <c r="A2395" s="36"/>
      <c r="B2395" s="21"/>
      <c r="C2395" s="21"/>
      <c r="D2395" s="22"/>
      <c r="E2395" s="22"/>
      <c r="F2395" s="22"/>
    </row>
    <row r="2396" spans="1:11">
      <c r="A2396" s="36"/>
      <c r="B2396" s="21"/>
      <c r="C2396" s="21"/>
      <c r="D2396" s="22"/>
      <c r="E2396" s="22"/>
      <c r="F2396" s="22"/>
    </row>
    <row r="2397" spans="1:11">
      <c r="A2397" s="36"/>
      <c r="B2397" s="21"/>
      <c r="C2397" s="21"/>
      <c r="D2397" s="22"/>
      <c r="E2397" s="22"/>
      <c r="F2397" s="22"/>
    </row>
    <row r="2398" spans="1:11">
      <c r="A2398" s="36"/>
      <c r="B2398" s="21"/>
      <c r="C2398" s="21"/>
      <c r="D2398" s="22"/>
      <c r="E2398" s="22"/>
      <c r="F2398" s="22"/>
    </row>
    <row r="2399" spans="1:11">
      <c r="A2399" s="36"/>
      <c r="B2399" s="21"/>
      <c r="C2399" s="21"/>
      <c r="D2399" s="22"/>
      <c r="E2399" s="22"/>
      <c r="F2399" s="22"/>
    </row>
    <row r="2400" spans="1:11">
      <c r="A2400" s="36"/>
      <c r="B2400" s="21"/>
      <c r="C2400" s="21"/>
      <c r="D2400" s="22"/>
      <c r="E2400" s="22"/>
      <c r="F2400" s="22"/>
    </row>
    <row r="2401" spans="1:6">
      <c r="A2401" s="36"/>
      <c r="B2401" s="21"/>
      <c r="C2401" s="21"/>
      <c r="D2401" s="22"/>
      <c r="E2401" s="22"/>
      <c r="F2401" s="22"/>
    </row>
    <row r="2402" spans="1:6">
      <c r="A2402" s="36"/>
      <c r="B2402" s="21"/>
      <c r="C2402" s="21"/>
      <c r="D2402" s="22"/>
      <c r="E2402" s="22"/>
      <c r="F2402" s="22"/>
    </row>
    <row r="2403" spans="1:6">
      <c r="A2403" s="36"/>
      <c r="B2403" s="21"/>
      <c r="C2403" s="21"/>
      <c r="D2403" s="22"/>
      <c r="E2403" s="22"/>
      <c r="F2403" s="22"/>
    </row>
    <row r="2404" spans="1:6">
      <c r="A2404" s="36"/>
      <c r="B2404" s="21"/>
      <c r="C2404" s="21"/>
      <c r="D2404" s="22"/>
      <c r="E2404" s="22"/>
      <c r="F2404" s="22"/>
    </row>
    <row r="2405" spans="1:6">
      <c r="A2405" s="36"/>
      <c r="B2405" s="21"/>
      <c r="C2405" s="21"/>
      <c r="D2405" s="22"/>
      <c r="E2405" s="22"/>
      <c r="F2405" s="22"/>
    </row>
    <row r="2406" spans="1:6">
      <c r="A2406" s="36"/>
      <c r="B2406" s="21"/>
      <c r="C2406" s="21"/>
      <c r="D2406" s="22"/>
      <c r="E2406" s="22"/>
      <c r="F2406" s="22"/>
    </row>
    <row r="2407" spans="1:6">
      <c r="A2407" s="36"/>
      <c r="B2407" s="21"/>
      <c r="C2407" s="21"/>
      <c r="D2407" s="22"/>
      <c r="E2407" s="22"/>
      <c r="F2407" s="22"/>
    </row>
    <row r="2408" spans="1:6">
      <c r="A2408" s="36"/>
      <c r="B2408" s="21"/>
      <c r="C2408" s="21"/>
      <c r="D2408" s="22"/>
      <c r="E2408" s="22"/>
      <c r="F2408" s="22"/>
    </row>
    <row r="2409" spans="1:6">
      <c r="A2409" s="36"/>
      <c r="B2409" s="21"/>
      <c r="C2409" s="21"/>
      <c r="D2409" s="22"/>
      <c r="E2409" s="22"/>
      <c r="F2409" s="22"/>
    </row>
    <row r="2410" spans="1:6">
      <c r="A2410" s="36"/>
      <c r="B2410" s="21"/>
      <c r="C2410" s="21"/>
      <c r="D2410" s="22"/>
      <c r="E2410" s="22"/>
      <c r="F2410" s="22"/>
    </row>
    <row r="2411" spans="1:6">
      <c r="A2411" s="36"/>
      <c r="B2411" s="21"/>
      <c r="C2411" s="21"/>
      <c r="D2411" s="22"/>
      <c r="E2411" s="22"/>
      <c r="F2411" s="22"/>
    </row>
    <row r="2412" spans="1:6">
      <c r="A2412" s="36"/>
      <c r="B2412" s="21"/>
      <c r="C2412" s="21"/>
      <c r="D2412" s="22"/>
      <c r="E2412" s="22"/>
      <c r="F2412" s="22"/>
    </row>
    <row r="2413" spans="1:6">
      <c r="A2413" s="36"/>
      <c r="B2413" s="21"/>
      <c r="C2413" s="21"/>
      <c r="D2413" s="22"/>
      <c r="E2413" s="22"/>
      <c r="F2413" s="22"/>
    </row>
    <row r="2414" spans="1:6">
      <c r="A2414" s="36"/>
      <c r="B2414" s="21"/>
      <c r="C2414" s="21"/>
      <c r="D2414" s="22"/>
      <c r="E2414" s="22"/>
      <c r="F2414" s="22"/>
    </row>
    <row r="2415" spans="1:6">
      <c r="A2415" s="36"/>
      <c r="B2415" s="21"/>
      <c r="C2415" s="21"/>
      <c r="D2415" s="22"/>
      <c r="E2415" s="22"/>
      <c r="F2415" s="22"/>
    </row>
    <row r="2416" spans="1:6">
      <c r="A2416" s="36"/>
      <c r="B2416" s="21"/>
      <c r="C2416" s="21"/>
      <c r="D2416" s="22"/>
      <c r="E2416" s="22"/>
      <c r="F2416" s="22"/>
    </row>
    <row r="2417" spans="1:6">
      <c r="A2417" s="36"/>
      <c r="B2417" s="21"/>
      <c r="C2417" s="21"/>
      <c r="D2417" s="22"/>
      <c r="E2417" s="22"/>
      <c r="F2417" s="22"/>
    </row>
    <row r="2418" spans="1:6">
      <c r="A2418" s="36"/>
      <c r="B2418" s="21"/>
      <c r="C2418" s="21"/>
      <c r="D2418" s="22"/>
      <c r="E2418" s="22"/>
      <c r="F2418" s="22"/>
    </row>
    <row r="2419" spans="1:6">
      <c r="A2419" s="36"/>
      <c r="B2419" s="21"/>
      <c r="C2419" s="21"/>
      <c r="D2419" s="22"/>
      <c r="E2419" s="22"/>
      <c r="F2419" s="22"/>
    </row>
    <row r="2420" spans="1:6">
      <c r="A2420" s="36"/>
      <c r="B2420" s="21"/>
      <c r="C2420" s="21"/>
      <c r="D2420" s="22"/>
      <c r="E2420" s="22"/>
      <c r="F2420" s="22"/>
    </row>
    <row r="2421" spans="1:6">
      <c r="A2421" s="36"/>
      <c r="B2421" s="21"/>
      <c r="C2421" s="21"/>
      <c r="D2421" s="22"/>
      <c r="E2421" s="22"/>
      <c r="F2421" s="22"/>
    </row>
    <row r="2422" spans="1:6">
      <c r="A2422" s="36"/>
      <c r="B2422" s="21"/>
      <c r="C2422" s="21"/>
      <c r="D2422" s="22"/>
      <c r="E2422" s="22"/>
      <c r="F2422" s="22"/>
    </row>
    <row r="2423" spans="1:6">
      <c r="A2423" s="36"/>
      <c r="B2423" s="21"/>
      <c r="C2423" s="21"/>
      <c r="D2423" s="22"/>
      <c r="E2423" s="22"/>
      <c r="F2423" s="22"/>
    </row>
    <row r="2424" spans="1:6">
      <c r="A2424" s="36"/>
      <c r="B2424" s="21"/>
      <c r="C2424" s="21"/>
      <c r="D2424" s="22"/>
      <c r="E2424" s="22"/>
      <c r="F2424" s="22"/>
    </row>
    <row r="2425" spans="1:6">
      <c r="A2425" s="36"/>
      <c r="B2425" s="21"/>
      <c r="C2425" s="21"/>
      <c r="D2425" s="22"/>
      <c r="E2425" s="22"/>
      <c r="F2425" s="22"/>
    </row>
    <row r="2426" spans="1:6">
      <c r="A2426" s="36"/>
      <c r="B2426" s="21"/>
      <c r="C2426" s="21"/>
      <c r="D2426" s="22"/>
      <c r="E2426" s="22"/>
      <c r="F2426" s="22"/>
    </row>
    <row r="2427" spans="1:6">
      <c r="A2427" s="36"/>
      <c r="B2427" s="21"/>
      <c r="C2427" s="21"/>
      <c r="D2427" s="22"/>
      <c r="E2427" s="22"/>
      <c r="F2427" s="22"/>
    </row>
    <row r="2428" spans="1:6">
      <c r="A2428" s="36"/>
      <c r="B2428" s="21"/>
      <c r="C2428" s="21"/>
      <c r="D2428" s="22"/>
      <c r="E2428" s="22"/>
      <c r="F2428" s="22"/>
    </row>
    <row r="2429" spans="1:6">
      <c r="A2429" s="36"/>
      <c r="B2429" s="21"/>
      <c r="C2429" s="21"/>
      <c r="D2429" s="22"/>
      <c r="E2429" s="22"/>
      <c r="F2429" s="22"/>
    </row>
    <row r="2430" spans="1:6">
      <c r="A2430" s="36"/>
      <c r="B2430" s="21"/>
      <c r="C2430" s="21"/>
      <c r="D2430" s="22"/>
      <c r="E2430" s="22"/>
      <c r="F2430" s="22"/>
    </row>
    <row r="2431" spans="1:6">
      <c r="A2431" s="36"/>
      <c r="B2431" s="21"/>
      <c r="C2431" s="21"/>
      <c r="D2431" s="22"/>
      <c r="E2431" s="22"/>
      <c r="F2431" s="22"/>
    </row>
    <row r="2432" spans="1:6">
      <c r="A2432" s="36"/>
      <c r="B2432" s="21"/>
      <c r="C2432" s="21"/>
      <c r="D2432" s="22"/>
      <c r="E2432" s="22"/>
      <c r="F2432" s="22"/>
    </row>
    <row r="2433" spans="1:6">
      <c r="A2433" s="36"/>
      <c r="B2433" s="21"/>
      <c r="C2433" s="21"/>
      <c r="D2433" s="22"/>
      <c r="E2433" s="22"/>
      <c r="F2433" s="22"/>
    </row>
    <row r="2434" spans="1:6">
      <c r="A2434" s="36"/>
      <c r="B2434" s="21"/>
      <c r="C2434" s="21"/>
      <c r="D2434" s="22"/>
      <c r="E2434" s="22"/>
      <c r="F2434" s="22"/>
    </row>
    <row r="2435" spans="1:6">
      <c r="A2435" s="36"/>
      <c r="B2435" s="21"/>
      <c r="C2435" s="21"/>
      <c r="D2435" s="22"/>
      <c r="E2435" s="22"/>
      <c r="F2435" s="22"/>
    </row>
    <row r="2436" spans="1:6">
      <c r="A2436" s="36"/>
      <c r="B2436" s="21"/>
      <c r="C2436" s="21"/>
      <c r="D2436" s="22"/>
      <c r="E2436" s="22"/>
      <c r="F2436" s="22"/>
    </row>
    <row r="2437" spans="1:6">
      <c r="A2437" s="36"/>
      <c r="B2437" s="21"/>
      <c r="C2437" s="21"/>
      <c r="D2437" s="22"/>
      <c r="E2437" s="22"/>
      <c r="F2437" s="22"/>
    </row>
    <row r="2438" spans="1:6">
      <c r="A2438" s="36"/>
      <c r="B2438" s="21"/>
      <c r="C2438" s="21"/>
      <c r="D2438" s="22"/>
      <c r="E2438" s="22"/>
      <c r="F2438" s="22"/>
    </row>
    <row r="2439" spans="1:6">
      <c r="A2439" s="36"/>
      <c r="B2439" s="21"/>
      <c r="C2439" s="21"/>
      <c r="D2439" s="22"/>
      <c r="E2439" s="22"/>
      <c r="F2439" s="22"/>
    </row>
    <row r="2440" spans="1:6">
      <c r="A2440" s="36"/>
      <c r="B2440" s="21"/>
      <c r="C2440" s="21"/>
      <c r="D2440" s="22"/>
      <c r="E2440" s="22"/>
      <c r="F2440" s="22"/>
    </row>
    <row r="2441" spans="1:6">
      <c r="A2441" s="36"/>
      <c r="B2441" s="21"/>
      <c r="C2441" s="21"/>
      <c r="D2441" s="22"/>
      <c r="E2441" s="22"/>
      <c r="F2441" s="22"/>
    </row>
    <row r="2442" spans="1:6">
      <c r="A2442" s="36"/>
      <c r="B2442" s="21"/>
      <c r="C2442" s="21"/>
      <c r="D2442" s="22"/>
      <c r="E2442" s="22"/>
      <c r="F2442" s="22"/>
    </row>
    <row r="2443" spans="1:6">
      <c r="A2443" s="36"/>
      <c r="B2443" s="21"/>
      <c r="C2443" s="21"/>
      <c r="D2443" s="22"/>
      <c r="E2443" s="22"/>
      <c r="F2443" s="22"/>
    </row>
    <row r="2444" spans="1:6">
      <c r="A2444" s="36"/>
      <c r="B2444" s="21"/>
      <c r="C2444" s="21"/>
      <c r="D2444" s="22"/>
      <c r="E2444" s="22"/>
      <c r="F2444" s="22"/>
    </row>
    <row r="2445" spans="1:6">
      <c r="A2445" s="36"/>
      <c r="B2445" s="21"/>
      <c r="C2445" s="21"/>
      <c r="D2445" s="22"/>
      <c r="E2445" s="22"/>
      <c r="F2445" s="22"/>
    </row>
    <row r="2446" spans="1:6">
      <c r="A2446" s="36"/>
      <c r="B2446" s="21"/>
      <c r="C2446" s="21"/>
      <c r="D2446" s="22"/>
      <c r="E2446" s="22"/>
      <c r="F2446" s="22"/>
    </row>
    <row r="2447" spans="1:6">
      <c r="A2447" s="36"/>
      <c r="B2447" s="21"/>
      <c r="C2447" s="21"/>
      <c r="D2447" s="22"/>
      <c r="E2447" s="22"/>
      <c r="F2447" s="22"/>
    </row>
    <row r="2448" spans="1:6">
      <c r="A2448" s="36"/>
      <c r="B2448" s="21"/>
      <c r="C2448" s="21"/>
      <c r="D2448" s="22"/>
      <c r="E2448" s="22"/>
      <c r="F2448" s="22"/>
    </row>
    <row r="2449" spans="1:6">
      <c r="A2449" s="36"/>
      <c r="B2449" s="21"/>
      <c r="C2449" s="21"/>
      <c r="D2449" s="22"/>
      <c r="E2449" s="22"/>
      <c r="F2449" s="22"/>
    </row>
    <row r="2450" spans="1:6">
      <c r="A2450" s="36"/>
      <c r="B2450" s="21"/>
      <c r="C2450" s="21"/>
      <c r="D2450" s="22"/>
      <c r="E2450" s="22"/>
      <c r="F2450" s="22"/>
    </row>
    <row r="2451" spans="1:6">
      <c r="A2451" s="36"/>
      <c r="B2451" s="21"/>
      <c r="C2451" s="21"/>
      <c r="D2451" s="22"/>
      <c r="E2451" s="22"/>
      <c r="F2451" s="22"/>
    </row>
    <row r="2452" spans="1:6">
      <c r="A2452" s="36"/>
      <c r="B2452" s="21"/>
      <c r="C2452" s="21"/>
      <c r="D2452" s="22"/>
      <c r="E2452" s="22"/>
      <c r="F2452" s="22"/>
    </row>
    <row r="2453" spans="1:6">
      <c r="A2453" s="36"/>
      <c r="B2453" s="21"/>
      <c r="C2453" s="21"/>
      <c r="D2453" s="22"/>
      <c r="E2453" s="22"/>
      <c r="F2453" s="22"/>
    </row>
    <row r="2454" spans="1:6">
      <c r="A2454" s="36"/>
      <c r="B2454" s="21"/>
      <c r="C2454" s="21"/>
      <c r="D2454" s="22"/>
      <c r="E2454" s="22"/>
      <c r="F2454" s="22"/>
    </row>
    <row r="2455" spans="1:6">
      <c r="A2455" s="36"/>
      <c r="B2455" s="21"/>
      <c r="C2455" s="21"/>
      <c r="D2455" s="22"/>
      <c r="E2455" s="22"/>
      <c r="F2455" s="22"/>
    </row>
    <row r="2456" spans="1:6">
      <c r="A2456" s="36"/>
      <c r="B2456" s="21"/>
      <c r="C2456" s="21"/>
      <c r="D2456" s="22"/>
      <c r="E2456" s="22"/>
      <c r="F2456" s="22"/>
    </row>
    <row r="2457" spans="1:6">
      <c r="A2457" s="36"/>
      <c r="B2457" s="21"/>
      <c r="C2457" s="21"/>
      <c r="D2457" s="22"/>
      <c r="E2457" s="22"/>
      <c r="F2457" s="22"/>
    </row>
    <row r="2458" spans="1:6">
      <c r="A2458" s="36"/>
      <c r="B2458" s="21"/>
      <c r="C2458" s="21"/>
      <c r="D2458" s="22"/>
      <c r="E2458" s="22"/>
      <c r="F2458" s="22"/>
    </row>
    <row r="2459" spans="1:6">
      <c r="A2459" s="36"/>
      <c r="B2459" s="21"/>
      <c r="C2459" s="21"/>
      <c r="D2459" s="22"/>
      <c r="E2459" s="22"/>
      <c r="F2459" s="22"/>
    </row>
    <row r="2460" spans="1:6">
      <c r="A2460" s="36"/>
      <c r="B2460" s="21"/>
      <c r="C2460" s="21"/>
      <c r="D2460" s="22"/>
      <c r="E2460" s="22"/>
      <c r="F2460" s="22"/>
    </row>
    <row r="2461" spans="1:6">
      <c r="A2461" s="36"/>
      <c r="B2461" s="21"/>
      <c r="C2461" s="21"/>
      <c r="D2461" s="22"/>
      <c r="E2461" s="22"/>
      <c r="F2461" s="22"/>
    </row>
    <row r="2462" spans="1:6">
      <c r="A2462" s="36"/>
      <c r="B2462" s="21"/>
      <c r="C2462" s="21"/>
      <c r="D2462" s="22"/>
      <c r="E2462" s="22"/>
      <c r="F2462" s="22"/>
    </row>
    <row r="2463" spans="1:6">
      <c r="A2463" s="36"/>
      <c r="B2463" s="21"/>
      <c r="C2463" s="21"/>
      <c r="D2463" s="22"/>
      <c r="E2463" s="22"/>
      <c r="F2463" s="22"/>
    </row>
    <row r="2464" spans="1:6">
      <c r="A2464" s="36"/>
      <c r="B2464" s="21"/>
      <c r="C2464" s="21"/>
      <c r="D2464" s="22"/>
      <c r="E2464" s="22"/>
      <c r="F2464" s="22"/>
    </row>
    <row r="2465" spans="1:6">
      <c r="A2465" s="36"/>
      <c r="B2465" s="21"/>
      <c r="C2465" s="21"/>
      <c r="D2465" s="22"/>
      <c r="E2465" s="22"/>
      <c r="F2465" s="22"/>
    </row>
    <row r="2466" spans="1:6">
      <c r="A2466" s="36"/>
      <c r="B2466" s="21"/>
      <c r="C2466" s="21"/>
      <c r="D2466" s="22"/>
      <c r="E2466" s="22"/>
      <c r="F2466" s="22"/>
    </row>
    <row r="2467" spans="1:6">
      <c r="A2467" s="36"/>
      <c r="B2467" s="21"/>
      <c r="C2467" s="21"/>
      <c r="D2467" s="22"/>
      <c r="E2467" s="22"/>
      <c r="F2467" s="22"/>
    </row>
    <row r="2468" spans="1:6">
      <c r="A2468" s="36"/>
      <c r="B2468" s="21"/>
      <c r="C2468" s="21"/>
      <c r="D2468" s="22"/>
      <c r="E2468" s="22"/>
      <c r="F2468" s="22"/>
    </row>
    <row r="2469" spans="1:6">
      <c r="A2469" s="36"/>
      <c r="B2469" s="21"/>
      <c r="C2469" s="21"/>
      <c r="D2469" s="22"/>
      <c r="E2469" s="22"/>
      <c r="F2469" s="22"/>
    </row>
    <row r="2470" spans="1:6">
      <c r="A2470" s="36"/>
      <c r="B2470" s="21"/>
      <c r="C2470" s="21"/>
      <c r="D2470" s="22"/>
      <c r="E2470" s="22"/>
      <c r="F2470" s="22"/>
    </row>
    <row r="2471" spans="1:6">
      <c r="A2471" s="36"/>
      <c r="B2471" s="21"/>
      <c r="C2471" s="21"/>
      <c r="D2471" s="22"/>
      <c r="E2471" s="22"/>
      <c r="F2471" s="22"/>
    </row>
    <row r="2472" spans="1:6">
      <c r="A2472" s="36"/>
      <c r="B2472" s="21"/>
      <c r="C2472" s="21"/>
      <c r="D2472" s="22"/>
      <c r="E2472" s="22"/>
      <c r="F2472" s="22"/>
    </row>
    <row r="2473" spans="1:6">
      <c r="A2473" s="36"/>
      <c r="B2473" s="21"/>
      <c r="C2473" s="21"/>
      <c r="D2473" s="22"/>
      <c r="E2473" s="22"/>
      <c r="F2473" s="22"/>
    </row>
    <row r="2474" spans="1:6">
      <c r="A2474" s="36"/>
      <c r="B2474" s="21"/>
      <c r="C2474" s="21"/>
      <c r="D2474" s="22"/>
      <c r="E2474" s="22"/>
      <c r="F2474" s="22"/>
    </row>
    <row r="2475" spans="1:6">
      <c r="A2475" s="36"/>
      <c r="B2475" s="21"/>
      <c r="C2475" s="21"/>
      <c r="D2475" s="22"/>
      <c r="E2475" s="22"/>
      <c r="F2475" s="22"/>
    </row>
    <row r="2476" spans="1:6">
      <c r="A2476" s="36"/>
      <c r="B2476" s="21"/>
      <c r="C2476" s="21"/>
      <c r="D2476" s="22"/>
      <c r="E2476" s="22"/>
      <c r="F2476" s="22"/>
    </row>
    <row r="2477" spans="1:6">
      <c r="A2477" s="36"/>
      <c r="B2477" s="21"/>
      <c r="C2477" s="21"/>
      <c r="D2477" s="22"/>
      <c r="E2477" s="22"/>
      <c r="F2477" s="22"/>
    </row>
    <row r="2478" spans="1:6">
      <c r="A2478" s="36"/>
      <c r="B2478" s="21"/>
      <c r="C2478" s="21"/>
      <c r="D2478" s="22"/>
      <c r="E2478" s="22"/>
      <c r="F2478" s="22"/>
    </row>
    <row r="2479" spans="1:6">
      <c r="A2479" s="36"/>
      <c r="B2479" s="21"/>
      <c r="C2479" s="21"/>
      <c r="D2479" s="22"/>
      <c r="E2479" s="22"/>
      <c r="F2479" s="22"/>
    </row>
    <row r="2480" spans="1:6">
      <c r="A2480" s="36"/>
      <c r="B2480" s="21"/>
      <c r="C2480" s="21"/>
      <c r="D2480" s="22"/>
      <c r="E2480" s="22"/>
      <c r="F2480" s="22"/>
    </row>
    <row r="2481" spans="1:6">
      <c r="A2481" s="36"/>
      <c r="B2481" s="21"/>
      <c r="C2481" s="21"/>
      <c r="D2481" s="22"/>
      <c r="E2481" s="22"/>
      <c r="F2481" s="22"/>
    </row>
    <row r="2482" spans="1:6">
      <c r="A2482" s="36"/>
      <c r="B2482" s="21"/>
      <c r="C2482" s="21"/>
      <c r="D2482" s="22"/>
      <c r="E2482" s="22"/>
      <c r="F2482" s="22"/>
    </row>
    <row r="2483" spans="1:6">
      <c r="A2483" s="36"/>
      <c r="B2483" s="21"/>
      <c r="C2483" s="21"/>
      <c r="D2483" s="22"/>
      <c r="E2483" s="22"/>
      <c r="F2483" s="22"/>
    </row>
    <row r="2484" spans="1:6">
      <c r="A2484" s="36"/>
      <c r="B2484" s="21"/>
      <c r="C2484" s="21"/>
      <c r="D2484" s="22"/>
      <c r="E2484" s="22"/>
      <c r="F2484" s="22"/>
    </row>
    <row r="2485" spans="1:6">
      <c r="A2485" s="36"/>
      <c r="B2485" s="21"/>
      <c r="C2485" s="21"/>
      <c r="D2485" s="22"/>
      <c r="E2485" s="22"/>
      <c r="F2485" s="22"/>
    </row>
    <row r="2486" spans="1:6">
      <c r="A2486" s="36"/>
      <c r="B2486" s="21"/>
      <c r="C2486" s="21"/>
      <c r="D2486" s="22"/>
      <c r="E2486" s="22"/>
      <c r="F2486" s="22"/>
    </row>
    <row r="2487" spans="1:6">
      <c r="A2487" s="36"/>
      <c r="B2487" s="21"/>
      <c r="C2487" s="21"/>
      <c r="D2487" s="22"/>
      <c r="E2487" s="22"/>
      <c r="F2487" s="22"/>
    </row>
    <row r="2488" spans="1:6">
      <c r="A2488" s="36"/>
      <c r="B2488" s="21"/>
      <c r="C2488" s="21"/>
      <c r="D2488" s="22"/>
      <c r="E2488" s="22"/>
      <c r="F2488" s="22"/>
    </row>
    <row r="2489" spans="1:6">
      <c r="A2489" s="36"/>
      <c r="B2489" s="21"/>
      <c r="C2489" s="21"/>
      <c r="D2489" s="22"/>
      <c r="E2489" s="22"/>
      <c r="F2489" s="22"/>
    </row>
    <row r="2490" spans="1:6">
      <c r="A2490" s="36"/>
      <c r="B2490" s="21"/>
      <c r="C2490" s="21"/>
      <c r="D2490" s="22"/>
      <c r="E2490" s="22"/>
      <c r="F2490" s="22"/>
    </row>
    <row r="2491" spans="1:6">
      <c r="A2491" s="36"/>
      <c r="B2491" s="21"/>
      <c r="C2491" s="21"/>
      <c r="D2491" s="22"/>
      <c r="E2491" s="22"/>
      <c r="F2491" s="22"/>
    </row>
    <row r="2492" spans="1:6">
      <c r="A2492" s="36"/>
      <c r="B2492" s="21"/>
      <c r="C2492" s="21"/>
      <c r="D2492" s="22"/>
      <c r="E2492" s="22"/>
      <c r="F2492" s="22"/>
    </row>
    <row r="2493" spans="1:6">
      <c r="A2493" s="36"/>
      <c r="B2493" s="21"/>
      <c r="C2493" s="21"/>
      <c r="D2493" s="22"/>
      <c r="E2493" s="22"/>
      <c r="F2493" s="22"/>
    </row>
    <row r="2494" spans="1:6">
      <c r="A2494" s="36"/>
      <c r="B2494" s="21"/>
      <c r="C2494" s="21"/>
      <c r="D2494" s="22"/>
      <c r="E2494" s="22"/>
      <c r="F2494" s="22"/>
    </row>
    <row r="2495" spans="1:6">
      <c r="A2495" s="36"/>
      <c r="B2495" s="21"/>
      <c r="C2495" s="21"/>
      <c r="D2495" s="22"/>
      <c r="E2495" s="22"/>
      <c r="F2495" s="22"/>
    </row>
    <row r="2496" spans="1:6">
      <c r="A2496" s="36"/>
      <c r="B2496" s="21"/>
      <c r="C2496" s="21"/>
      <c r="D2496" s="22"/>
      <c r="E2496" s="22"/>
      <c r="F2496" s="22"/>
    </row>
    <row r="2497" spans="1:6">
      <c r="A2497" s="36"/>
      <c r="B2497" s="21"/>
      <c r="C2497" s="21"/>
      <c r="D2497" s="22"/>
      <c r="E2497" s="22"/>
      <c r="F2497" s="22"/>
    </row>
    <row r="2498" spans="1:6">
      <c r="A2498" s="36"/>
      <c r="B2498" s="21"/>
      <c r="C2498" s="21"/>
      <c r="D2498" s="22"/>
      <c r="E2498" s="22"/>
      <c r="F2498" s="22"/>
    </row>
    <row r="2499" spans="1:6">
      <c r="A2499" s="36"/>
      <c r="B2499" s="21"/>
      <c r="C2499" s="21"/>
      <c r="D2499" s="22"/>
      <c r="E2499" s="22"/>
      <c r="F2499" s="22"/>
    </row>
    <row r="2500" spans="1:6">
      <c r="A2500" s="36"/>
      <c r="B2500" s="21"/>
      <c r="C2500" s="21"/>
      <c r="D2500" s="22"/>
      <c r="E2500" s="22"/>
      <c r="F2500" s="22"/>
    </row>
    <row r="2501" spans="1:6">
      <c r="A2501" s="36"/>
      <c r="B2501" s="21"/>
      <c r="C2501" s="21"/>
      <c r="D2501" s="22"/>
      <c r="E2501" s="22"/>
      <c r="F2501" s="22"/>
    </row>
    <row r="2502" spans="1:6">
      <c r="A2502" s="36"/>
      <c r="B2502" s="21"/>
      <c r="C2502" s="21"/>
      <c r="D2502" s="22"/>
      <c r="E2502" s="22"/>
      <c r="F2502" s="22"/>
    </row>
    <row r="2503" spans="1:6">
      <c r="A2503" s="36"/>
      <c r="B2503" s="21"/>
      <c r="C2503" s="21"/>
      <c r="D2503" s="22"/>
      <c r="E2503" s="22"/>
      <c r="F2503" s="22"/>
    </row>
    <row r="2504" spans="1:6">
      <c r="A2504" s="36"/>
      <c r="B2504" s="21"/>
      <c r="C2504" s="21"/>
      <c r="D2504" s="22"/>
      <c r="E2504" s="22"/>
      <c r="F2504" s="22"/>
    </row>
    <row r="2505" spans="1:6">
      <c r="A2505" s="36"/>
      <c r="B2505" s="21"/>
      <c r="C2505" s="21"/>
      <c r="D2505" s="22"/>
      <c r="E2505" s="22"/>
      <c r="F2505" s="22"/>
    </row>
    <row r="2506" spans="1:6">
      <c r="A2506" s="36"/>
      <c r="B2506" s="21"/>
      <c r="C2506" s="21"/>
      <c r="D2506" s="22"/>
      <c r="E2506" s="22"/>
      <c r="F2506" s="22"/>
    </row>
    <row r="2507" spans="1:6">
      <c r="A2507" s="36"/>
      <c r="B2507" s="21"/>
      <c r="C2507" s="21"/>
      <c r="D2507" s="22"/>
      <c r="E2507" s="22"/>
      <c r="F2507" s="22"/>
    </row>
    <row r="2508" spans="1:6">
      <c r="A2508" s="36"/>
      <c r="B2508" s="21"/>
      <c r="C2508" s="21"/>
      <c r="D2508" s="22"/>
      <c r="E2508" s="22"/>
      <c r="F2508" s="22"/>
    </row>
    <row r="2509" spans="1:6">
      <c r="A2509" s="36"/>
      <c r="B2509" s="21"/>
      <c r="C2509" s="21"/>
      <c r="D2509" s="22"/>
      <c r="E2509" s="22"/>
      <c r="F2509" s="22"/>
    </row>
    <row r="2510" spans="1:6">
      <c r="A2510" s="36"/>
      <c r="B2510" s="21"/>
      <c r="C2510" s="21"/>
      <c r="D2510" s="22"/>
      <c r="E2510" s="22"/>
      <c r="F2510" s="22"/>
    </row>
    <row r="2511" spans="1:6">
      <c r="A2511" s="36"/>
      <c r="B2511" s="21"/>
      <c r="C2511" s="21"/>
      <c r="D2511" s="22"/>
      <c r="E2511" s="22"/>
      <c r="F2511" s="22"/>
    </row>
    <row r="2512" spans="1:6">
      <c r="A2512" s="36"/>
      <c r="B2512" s="21"/>
      <c r="C2512" s="21"/>
      <c r="D2512" s="22"/>
      <c r="E2512" s="22"/>
      <c r="F2512" s="22"/>
    </row>
    <row r="2513" spans="1:6">
      <c r="A2513" s="36"/>
      <c r="B2513" s="21"/>
      <c r="C2513" s="21"/>
      <c r="D2513" s="22"/>
      <c r="E2513" s="22"/>
      <c r="F2513" s="22"/>
    </row>
    <row r="2514" spans="1:6">
      <c r="A2514" s="36"/>
      <c r="B2514" s="21"/>
      <c r="C2514" s="21"/>
      <c r="D2514" s="22"/>
      <c r="E2514" s="22"/>
      <c r="F2514" s="22"/>
    </row>
    <row r="2515" spans="1:6">
      <c r="A2515" s="36"/>
      <c r="B2515" s="21"/>
      <c r="C2515" s="21"/>
      <c r="D2515" s="22"/>
      <c r="E2515" s="22"/>
      <c r="F2515" s="22"/>
    </row>
    <row r="2516" spans="1:6">
      <c r="A2516" s="36"/>
      <c r="B2516" s="21"/>
      <c r="C2516" s="21"/>
      <c r="D2516" s="22"/>
      <c r="E2516" s="22"/>
      <c r="F2516" s="22"/>
    </row>
    <row r="2517" spans="1:6">
      <c r="A2517" s="36"/>
      <c r="B2517" s="21"/>
      <c r="C2517" s="21"/>
      <c r="D2517" s="22"/>
      <c r="E2517" s="22"/>
      <c r="F2517" s="22"/>
    </row>
    <row r="2518" spans="1:6">
      <c r="A2518" s="36"/>
      <c r="B2518" s="21"/>
      <c r="C2518" s="21"/>
      <c r="D2518" s="22"/>
      <c r="E2518" s="22"/>
      <c r="F2518" s="22"/>
    </row>
    <row r="2519" spans="1:6">
      <c r="A2519" s="36"/>
      <c r="B2519" s="21"/>
      <c r="C2519" s="21"/>
      <c r="D2519" s="22"/>
      <c r="E2519" s="22"/>
      <c r="F2519" s="22"/>
    </row>
    <row r="2520" spans="1:6">
      <c r="A2520" s="36"/>
      <c r="B2520" s="21"/>
      <c r="C2520" s="21"/>
      <c r="D2520" s="22"/>
      <c r="E2520" s="22"/>
      <c r="F2520" s="22"/>
    </row>
    <row r="2521" spans="1:6">
      <c r="A2521" s="36"/>
      <c r="B2521" s="21"/>
      <c r="C2521" s="21"/>
      <c r="D2521" s="22"/>
      <c r="E2521" s="22"/>
      <c r="F2521" s="22"/>
    </row>
    <row r="2522" spans="1:6">
      <c r="A2522" s="36"/>
      <c r="B2522" s="21"/>
      <c r="C2522" s="21"/>
      <c r="D2522" s="22"/>
      <c r="E2522" s="22"/>
      <c r="F2522" s="22"/>
    </row>
    <row r="2523" spans="1:6">
      <c r="A2523" s="36"/>
      <c r="B2523" s="21"/>
      <c r="C2523" s="21"/>
      <c r="D2523" s="22"/>
      <c r="E2523" s="22"/>
      <c r="F2523" s="22"/>
    </row>
    <row r="2524" spans="1:6">
      <c r="A2524" s="36"/>
      <c r="B2524" s="21"/>
      <c r="C2524" s="21"/>
      <c r="D2524" s="22"/>
      <c r="E2524" s="22"/>
      <c r="F2524" s="22"/>
    </row>
    <row r="2525" spans="1:6">
      <c r="A2525" s="36"/>
      <c r="B2525" s="21"/>
      <c r="C2525" s="21"/>
      <c r="D2525" s="22"/>
      <c r="E2525" s="22"/>
      <c r="F2525" s="22"/>
    </row>
    <row r="2526" spans="1:6">
      <c r="A2526" s="36"/>
      <c r="B2526" s="21"/>
      <c r="C2526" s="21"/>
      <c r="D2526" s="22"/>
      <c r="E2526" s="22"/>
      <c r="F2526" s="22"/>
    </row>
    <row r="2527" spans="1:6">
      <c r="A2527" s="36"/>
      <c r="B2527" s="21"/>
      <c r="C2527" s="21"/>
      <c r="D2527" s="22"/>
      <c r="E2527" s="22"/>
      <c r="F2527" s="22"/>
    </row>
    <row r="2528" spans="1:6">
      <c r="A2528" s="36"/>
      <c r="B2528" s="21"/>
      <c r="C2528" s="21"/>
      <c r="D2528" s="22"/>
      <c r="E2528" s="22"/>
      <c r="F2528" s="22"/>
    </row>
    <row r="2529" spans="1:6">
      <c r="A2529" s="36"/>
      <c r="B2529" s="21"/>
      <c r="C2529" s="21"/>
      <c r="D2529" s="22"/>
      <c r="E2529" s="22"/>
      <c r="F2529" s="22"/>
    </row>
    <row r="2530" spans="1:6">
      <c r="A2530" s="36"/>
      <c r="B2530" s="21"/>
      <c r="C2530" s="21"/>
      <c r="D2530" s="22"/>
      <c r="E2530" s="22"/>
      <c r="F2530" s="22"/>
    </row>
    <row r="2531" spans="1:6">
      <c r="A2531" s="36"/>
      <c r="B2531" s="21"/>
      <c r="C2531" s="21"/>
      <c r="D2531" s="22"/>
      <c r="E2531" s="22"/>
      <c r="F2531" s="22"/>
    </row>
    <row r="2532" spans="1:6">
      <c r="A2532" s="36"/>
      <c r="B2532" s="21"/>
      <c r="C2532" s="21"/>
      <c r="D2532" s="22"/>
      <c r="E2532" s="22"/>
      <c r="F2532" s="22"/>
    </row>
    <row r="2533" spans="1:6">
      <c r="A2533" s="36"/>
      <c r="B2533" s="21"/>
      <c r="C2533" s="21"/>
      <c r="D2533" s="22"/>
      <c r="E2533" s="22"/>
      <c r="F2533" s="22"/>
    </row>
    <row r="2534" spans="1:6">
      <c r="A2534" s="36"/>
      <c r="B2534" s="21"/>
      <c r="C2534" s="21"/>
      <c r="D2534" s="22"/>
      <c r="E2534" s="22"/>
      <c r="F2534" s="22"/>
    </row>
    <row r="2535" spans="1:6">
      <c r="A2535" s="36"/>
      <c r="B2535" s="21"/>
      <c r="C2535" s="21"/>
      <c r="D2535" s="22"/>
      <c r="E2535" s="22"/>
      <c r="F2535" s="22"/>
    </row>
    <row r="2536" spans="1:6">
      <c r="A2536" s="36"/>
      <c r="B2536" s="21"/>
      <c r="C2536" s="21"/>
      <c r="D2536" s="22"/>
      <c r="E2536" s="22"/>
      <c r="F2536" s="22"/>
    </row>
    <row r="2537" spans="1:6">
      <c r="A2537" s="36"/>
      <c r="B2537" s="21"/>
      <c r="C2537" s="21"/>
      <c r="D2537" s="22"/>
      <c r="E2537" s="22"/>
      <c r="F2537" s="22"/>
    </row>
    <row r="2538" spans="1:6">
      <c r="A2538" s="36"/>
      <c r="B2538" s="21"/>
      <c r="C2538" s="21"/>
      <c r="D2538" s="22"/>
      <c r="E2538" s="22"/>
      <c r="F2538" s="22"/>
    </row>
    <row r="2539" spans="1:6">
      <c r="A2539" s="36"/>
      <c r="B2539" s="21"/>
      <c r="C2539" s="21"/>
      <c r="D2539" s="22"/>
      <c r="E2539" s="22"/>
      <c r="F2539" s="22"/>
    </row>
    <row r="2540" spans="1:6">
      <c r="A2540" s="36"/>
      <c r="B2540" s="21"/>
      <c r="C2540" s="21"/>
      <c r="D2540" s="22"/>
      <c r="E2540" s="22"/>
      <c r="F2540" s="22"/>
    </row>
    <row r="2541" spans="1:6">
      <c r="A2541" s="36"/>
      <c r="B2541" s="21"/>
      <c r="C2541" s="21"/>
      <c r="D2541" s="22"/>
      <c r="E2541" s="22"/>
      <c r="F2541" s="22"/>
    </row>
    <row r="2542" spans="1:6">
      <c r="A2542" s="36"/>
      <c r="B2542" s="21"/>
      <c r="C2542" s="21"/>
      <c r="D2542" s="22"/>
      <c r="E2542" s="22"/>
      <c r="F2542" s="22"/>
    </row>
    <row r="2543" spans="1:6">
      <c r="A2543" s="36"/>
      <c r="B2543" s="21"/>
      <c r="C2543" s="21"/>
      <c r="D2543" s="22"/>
      <c r="E2543" s="22"/>
      <c r="F2543" s="22"/>
    </row>
    <row r="2544" spans="1:6">
      <c r="A2544" s="36"/>
      <c r="B2544" s="21"/>
      <c r="C2544" s="21"/>
      <c r="D2544" s="22"/>
      <c r="E2544" s="22"/>
      <c r="F2544" s="22"/>
    </row>
    <row r="2545" spans="1:6">
      <c r="A2545" s="36"/>
      <c r="B2545" s="21"/>
      <c r="C2545" s="21"/>
      <c r="D2545" s="22"/>
      <c r="E2545" s="22"/>
      <c r="F2545" s="22"/>
    </row>
    <row r="2546" spans="1:6">
      <c r="A2546" s="36"/>
      <c r="B2546" s="21"/>
      <c r="C2546" s="21"/>
      <c r="D2546" s="22"/>
      <c r="E2546" s="22"/>
      <c r="F2546" s="22"/>
    </row>
    <row r="2547" spans="1:6">
      <c r="A2547" s="36"/>
      <c r="B2547" s="21"/>
      <c r="C2547" s="21"/>
      <c r="D2547" s="22"/>
      <c r="E2547" s="22"/>
      <c r="F2547" s="22"/>
    </row>
    <row r="2548" spans="1:6">
      <c r="A2548" s="36"/>
      <c r="B2548" s="21"/>
      <c r="C2548" s="21"/>
      <c r="D2548" s="22"/>
      <c r="E2548" s="22"/>
      <c r="F2548" s="22"/>
    </row>
    <row r="2549" spans="1:6">
      <c r="A2549" s="36"/>
      <c r="B2549" s="21"/>
      <c r="C2549" s="21"/>
      <c r="D2549" s="22"/>
      <c r="E2549" s="22"/>
      <c r="F2549" s="22"/>
    </row>
    <row r="2550" spans="1:6">
      <c r="A2550" s="36"/>
      <c r="B2550" s="21"/>
      <c r="C2550" s="21"/>
      <c r="D2550" s="22"/>
      <c r="E2550" s="22"/>
      <c r="F2550" s="22"/>
    </row>
    <row r="2551" spans="1:6">
      <c r="A2551" s="36"/>
      <c r="B2551" s="21"/>
      <c r="C2551" s="21"/>
      <c r="D2551" s="22"/>
      <c r="E2551" s="22"/>
      <c r="F2551" s="22"/>
    </row>
    <row r="2552" spans="1:6">
      <c r="A2552" s="36"/>
      <c r="B2552" s="21"/>
      <c r="C2552" s="21"/>
      <c r="D2552" s="22"/>
      <c r="E2552" s="22"/>
      <c r="F2552" s="22"/>
    </row>
    <row r="2553" spans="1:6">
      <c r="A2553" s="36"/>
      <c r="B2553" s="21"/>
      <c r="C2553" s="21"/>
      <c r="D2553" s="22"/>
      <c r="E2553" s="22"/>
      <c r="F2553" s="22"/>
    </row>
    <row r="2554" spans="1:6">
      <c r="A2554" s="36"/>
      <c r="B2554" s="21"/>
      <c r="C2554" s="21"/>
      <c r="D2554" s="22"/>
      <c r="E2554" s="22"/>
      <c r="F2554" s="22"/>
    </row>
    <row r="2555" spans="1:6">
      <c r="A2555" s="36"/>
      <c r="B2555" s="21"/>
      <c r="C2555" s="21"/>
      <c r="D2555" s="22"/>
      <c r="E2555" s="22"/>
      <c r="F2555" s="22"/>
    </row>
    <row r="2556" spans="1:6">
      <c r="A2556" s="36"/>
      <c r="B2556" s="21"/>
      <c r="C2556" s="21"/>
      <c r="D2556" s="22"/>
      <c r="E2556" s="22"/>
      <c r="F2556" s="22"/>
    </row>
    <row r="2557" spans="1:6">
      <c r="A2557" s="36"/>
      <c r="B2557" s="21"/>
      <c r="C2557" s="21"/>
      <c r="D2557" s="22"/>
      <c r="E2557" s="22"/>
      <c r="F2557" s="22"/>
    </row>
    <row r="2558" spans="1:6">
      <c r="A2558" s="36"/>
      <c r="B2558" s="21"/>
      <c r="C2558" s="21"/>
      <c r="D2558" s="22"/>
      <c r="E2558" s="22"/>
      <c r="F2558" s="22"/>
    </row>
    <row r="2559" spans="1:6">
      <c r="A2559" s="36"/>
      <c r="B2559" s="21"/>
      <c r="C2559" s="21"/>
      <c r="D2559" s="22"/>
      <c r="E2559" s="22"/>
      <c r="F2559" s="22"/>
    </row>
    <row r="2560" spans="1:6">
      <c r="A2560" s="36"/>
      <c r="B2560" s="21"/>
      <c r="C2560" s="21"/>
      <c r="D2560" s="22"/>
      <c r="E2560" s="22"/>
      <c r="F2560" s="22"/>
    </row>
    <row r="2561" spans="1:6">
      <c r="A2561" s="36"/>
      <c r="B2561" s="21"/>
      <c r="C2561" s="21"/>
      <c r="D2561" s="22"/>
      <c r="E2561" s="22"/>
      <c r="F2561" s="22"/>
    </row>
    <row r="2562" spans="1:6">
      <c r="A2562" s="36"/>
      <c r="B2562" s="21"/>
      <c r="C2562" s="21"/>
      <c r="D2562" s="22"/>
      <c r="E2562" s="22"/>
      <c r="F2562" s="22"/>
    </row>
    <row r="2563" spans="1:6">
      <c r="A2563" s="36"/>
      <c r="B2563" s="21"/>
      <c r="C2563" s="21"/>
      <c r="D2563" s="22"/>
      <c r="E2563" s="22"/>
      <c r="F2563" s="22"/>
    </row>
    <row r="2564" spans="1:6">
      <c r="A2564" s="36"/>
      <c r="B2564" s="21"/>
      <c r="C2564" s="21"/>
      <c r="D2564" s="22"/>
      <c r="E2564" s="22"/>
      <c r="F2564" s="22"/>
    </row>
    <row r="2565" spans="1:6">
      <c r="A2565" s="36"/>
      <c r="B2565" s="21"/>
      <c r="C2565" s="21"/>
      <c r="D2565" s="22"/>
      <c r="E2565" s="22"/>
      <c r="F2565" s="22"/>
    </row>
    <row r="2566" spans="1:6">
      <c r="A2566" s="36"/>
      <c r="B2566" s="21"/>
      <c r="C2566" s="21"/>
      <c r="D2566" s="22"/>
      <c r="E2566" s="22"/>
      <c r="F2566" s="22"/>
    </row>
    <row r="2567" spans="1:6">
      <c r="A2567" s="36"/>
      <c r="B2567" s="21"/>
      <c r="C2567" s="21"/>
      <c r="D2567" s="22"/>
      <c r="E2567" s="22"/>
      <c r="F2567" s="22"/>
    </row>
    <row r="2568" spans="1:6">
      <c r="A2568" s="36"/>
      <c r="B2568" s="21"/>
      <c r="C2568" s="21"/>
      <c r="D2568" s="22"/>
      <c r="E2568" s="22"/>
      <c r="F2568" s="22"/>
    </row>
    <row r="2569" spans="1:6">
      <c r="A2569" s="36"/>
      <c r="B2569" s="21"/>
      <c r="C2569" s="21"/>
      <c r="D2569" s="22"/>
      <c r="E2569" s="22"/>
      <c r="F2569" s="22"/>
    </row>
    <row r="2570" spans="1:6">
      <c r="A2570" s="36"/>
      <c r="B2570" s="21"/>
      <c r="C2570" s="21"/>
      <c r="D2570" s="22"/>
      <c r="E2570" s="22"/>
      <c r="F2570" s="22"/>
    </row>
    <row r="2571" spans="1:6">
      <c r="A2571" s="36"/>
      <c r="B2571" s="21"/>
      <c r="C2571" s="21"/>
      <c r="D2571" s="22"/>
      <c r="E2571" s="22"/>
      <c r="F2571" s="22"/>
    </row>
    <row r="2572" spans="1:6">
      <c r="A2572" s="36"/>
      <c r="B2572" s="21"/>
      <c r="C2572" s="21"/>
      <c r="D2572" s="22"/>
      <c r="E2572" s="22"/>
      <c r="F2572" s="22"/>
    </row>
    <row r="2573" spans="1:6">
      <c r="A2573" s="36"/>
      <c r="B2573" s="21"/>
      <c r="C2573" s="21"/>
      <c r="D2573" s="22"/>
      <c r="E2573" s="22"/>
      <c r="F2573" s="22"/>
    </row>
    <row r="2574" spans="1:6">
      <c r="A2574" s="36"/>
      <c r="B2574" s="21"/>
      <c r="C2574" s="21"/>
      <c r="D2574" s="22"/>
      <c r="E2574" s="22"/>
      <c r="F2574" s="22"/>
    </row>
    <row r="2575" spans="1:6">
      <c r="A2575" s="36"/>
      <c r="B2575" s="21"/>
      <c r="C2575" s="21"/>
      <c r="D2575" s="22"/>
      <c r="E2575" s="22"/>
      <c r="F2575" s="22"/>
    </row>
    <row r="2576" spans="1:6">
      <c r="A2576" s="36"/>
      <c r="B2576" s="21"/>
      <c r="C2576" s="21"/>
      <c r="D2576" s="22"/>
      <c r="E2576" s="22"/>
      <c r="F2576" s="22"/>
    </row>
    <row r="2577" spans="1:6">
      <c r="A2577" s="36"/>
      <c r="B2577" s="21"/>
      <c r="C2577" s="21"/>
      <c r="D2577" s="22"/>
      <c r="E2577" s="22"/>
      <c r="F2577" s="22"/>
    </row>
    <row r="2578" spans="1:6">
      <c r="A2578" s="36"/>
      <c r="B2578" s="21"/>
      <c r="C2578" s="21"/>
      <c r="D2578" s="22"/>
      <c r="E2578" s="22"/>
      <c r="F2578" s="22"/>
    </row>
    <row r="2579" spans="1:6">
      <c r="A2579" s="36"/>
      <c r="B2579" s="21"/>
      <c r="C2579" s="21"/>
      <c r="D2579" s="22"/>
      <c r="E2579" s="22"/>
      <c r="F2579" s="22"/>
    </row>
    <row r="2580" spans="1:6">
      <c r="A2580" s="36"/>
      <c r="B2580" s="21"/>
      <c r="C2580" s="21"/>
      <c r="D2580" s="22"/>
      <c r="E2580" s="22"/>
      <c r="F2580" s="22"/>
    </row>
    <row r="2581" spans="1:6">
      <c r="A2581" s="36"/>
      <c r="B2581" s="21"/>
      <c r="C2581" s="21"/>
      <c r="D2581" s="22"/>
      <c r="E2581" s="22"/>
      <c r="F2581" s="22"/>
    </row>
    <row r="2582" spans="1:6">
      <c r="A2582" s="36"/>
      <c r="B2582" s="21"/>
      <c r="C2582" s="21"/>
      <c r="D2582" s="22"/>
      <c r="E2582" s="22"/>
      <c r="F2582" s="22"/>
    </row>
    <row r="2583" spans="1:6">
      <c r="A2583" s="36"/>
      <c r="B2583" s="21"/>
      <c r="C2583" s="21"/>
      <c r="D2583" s="22"/>
      <c r="E2583" s="22"/>
      <c r="F2583" s="22"/>
    </row>
    <row r="2584" spans="1:6">
      <c r="A2584" s="36"/>
      <c r="B2584" s="21"/>
      <c r="C2584" s="21"/>
      <c r="D2584" s="22"/>
      <c r="E2584" s="22"/>
      <c r="F2584" s="22"/>
    </row>
    <row r="2585" spans="1:6">
      <c r="A2585" s="36"/>
      <c r="B2585" s="21"/>
      <c r="C2585" s="21"/>
      <c r="D2585" s="22"/>
      <c r="E2585" s="22"/>
      <c r="F2585" s="22"/>
    </row>
    <row r="2586" spans="1:6">
      <c r="A2586" s="36"/>
      <c r="B2586" s="21"/>
      <c r="C2586" s="21"/>
      <c r="D2586" s="22"/>
      <c r="E2586" s="22"/>
      <c r="F2586" s="22"/>
    </row>
    <row r="2587" spans="1:6">
      <c r="A2587" s="36"/>
      <c r="B2587" s="21"/>
      <c r="C2587" s="21"/>
      <c r="D2587" s="22"/>
      <c r="E2587" s="22"/>
      <c r="F2587" s="22"/>
    </row>
    <row r="2588" spans="1:6">
      <c r="A2588" s="36"/>
      <c r="B2588" s="21"/>
      <c r="C2588" s="21"/>
      <c r="D2588" s="22"/>
      <c r="E2588" s="22"/>
      <c r="F2588" s="22"/>
    </row>
    <row r="2589" spans="1:6">
      <c r="A2589" s="36"/>
      <c r="B2589" s="21"/>
      <c r="C2589" s="21"/>
      <c r="D2589" s="22"/>
      <c r="E2589" s="22"/>
      <c r="F2589" s="22"/>
    </row>
    <row r="2590" spans="1:6">
      <c r="A2590" s="36"/>
      <c r="B2590" s="21"/>
      <c r="C2590" s="21"/>
      <c r="D2590" s="22"/>
      <c r="E2590" s="22"/>
      <c r="F2590" s="22"/>
    </row>
    <row r="2591" spans="1:6">
      <c r="A2591" s="36"/>
      <c r="B2591" s="21"/>
      <c r="C2591" s="21"/>
      <c r="D2591" s="22"/>
      <c r="E2591" s="22"/>
      <c r="F2591" s="22"/>
    </row>
    <row r="2592" spans="1:6">
      <c r="A2592" s="36"/>
      <c r="B2592" s="21"/>
      <c r="C2592" s="21"/>
      <c r="D2592" s="22"/>
      <c r="E2592" s="22"/>
      <c r="F2592" s="22"/>
    </row>
    <row r="2593" spans="1:6">
      <c r="A2593" s="36"/>
      <c r="B2593" s="21"/>
      <c r="C2593" s="21"/>
      <c r="D2593" s="22"/>
      <c r="E2593" s="22"/>
      <c r="F2593" s="22"/>
    </row>
    <row r="2594" spans="1:6">
      <c r="A2594" s="36"/>
      <c r="B2594" s="21"/>
      <c r="C2594" s="21"/>
      <c r="D2594" s="22"/>
      <c r="E2594" s="22"/>
      <c r="F2594" s="22"/>
    </row>
    <row r="2595" spans="1:6">
      <c r="A2595" s="36"/>
      <c r="B2595" s="21"/>
      <c r="C2595" s="21"/>
      <c r="D2595" s="22"/>
      <c r="E2595" s="22"/>
      <c r="F2595" s="22"/>
    </row>
    <row r="2596" spans="1:6">
      <c r="A2596" s="36"/>
      <c r="B2596" s="21"/>
      <c r="C2596" s="21"/>
      <c r="D2596" s="22"/>
      <c r="E2596" s="22"/>
      <c r="F2596" s="22"/>
    </row>
    <row r="2597" spans="1:6">
      <c r="A2597" s="36"/>
      <c r="B2597" s="21"/>
      <c r="C2597" s="21"/>
      <c r="D2597" s="22"/>
      <c r="E2597" s="22"/>
      <c r="F2597" s="22"/>
    </row>
    <row r="2598" spans="1:6">
      <c r="A2598" s="36"/>
      <c r="B2598" s="21"/>
      <c r="C2598" s="21"/>
      <c r="D2598" s="22"/>
      <c r="E2598" s="22"/>
      <c r="F2598" s="22"/>
    </row>
    <row r="2599" spans="1:6">
      <c r="A2599" s="36"/>
      <c r="B2599" s="21"/>
      <c r="C2599" s="21"/>
      <c r="D2599" s="22"/>
      <c r="E2599" s="22"/>
      <c r="F2599" s="22"/>
    </row>
    <row r="2600" spans="1:6">
      <c r="A2600" s="36"/>
      <c r="B2600" s="21"/>
      <c r="C2600" s="21"/>
      <c r="D2600" s="22"/>
      <c r="E2600" s="22"/>
      <c r="F2600" s="22"/>
    </row>
    <row r="2601" spans="1:6">
      <c r="A2601" s="36"/>
      <c r="B2601" s="21"/>
      <c r="C2601" s="21"/>
      <c r="D2601" s="22"/>
      <c r="E2601" s="22"/>
      <c r="F2601" s="22"/>
    </row>
    <row r="2602" spans="1:6">
      <c r="A2602" s="36"/>
      <c r="B2602" s="21"/>
      <c r="C2602" s="21"/>
      <c r="D2602" s="22"/>
      <c r="E2602" s="22"/>
      <c r="F2602" s="22"/>
    </row>
    <row r="2603" spans="1:6">
      <c r="A2603" s="36"/>
      <c r="B2603" s="21"/>
      <c r="C2603" s="21"/>
      <c r="D2603" s="22"/>
      <c r="E2603" s="22"/>
      <c r="F2603" s="22"/>
    </row>
    <row r="2604" spans="1:6">
      <c r="A2604" s="36"/>
      <c r="B2604" s="21"/>
      <c r="C2604" s="21"/>
      <c r="D2604" s="22"/>
      <c r="E2604" s="22"/>
      <c r="F2604" s="22"/>
    </row>
    <row r="2605" spans="1:6">
      <c r="A2605" s="36"/>
      <c r="B2605" s="21"/>
      <c r="C2605" s="21"/>
      <c r="D2605" s="22"/>
      <c r="E2605" s="22"/>
      <c r="F2605" s="22"/>
    </row>
    <row r="2606" spans="1:6">
      <c r="A2606" s="36"/>
      <c r="B2606" s="21"/>
      <c r="C2606" s="21"/>
      <c r="D2606" s="22"/>
      <c r="E2606" s="22"/>
      <c r="F2606" s="22"/>
    </row>
    <row r="2607" spans="1:6">
      <c r="A2607" s="36"/>
      <c r="B2607" s="21"/>
      <c r="C2607" s="21"/>
      <c r="D2607" s="22"/>
      <c r="E2607" s="22"/>
      <c r="F2607" s="22"/>
    </row>
    <row r="2608" spans="1:6">
      <c r="A2608" s="36"/>
      <c r="B2608" s="21"/>
      <c r="C2608" s="21"/>
      <c r="D2608" s="22"/>
      <c r="E2608" s="22"/>
      <c r="F2608" s="22"/>
    </row>
    <row r="2609" spans="1:6">
      <c r="A2609" s="36"/>
      <c r="B2609" s="21"/>
      <c r="C2609" s="21"/>
      <c r="D2609" s="22"/>
      <c r="E2609" s="22"/>
      <c r="F2609" s="22"/>
    </row>
    <row r="2610" spans="1:6">
      <c r="A2610" s="36"/>
      <c r="B2610" s="21"/>
      <c r="C2610" s="21"/>
      <c r="D2610" s="22"/>
      <c r="E2610" s="22"/>
      <c r="F2610" s="22"/>
    </row>
    <row r="2611" spans="1:6">
      <c r="A2611" s="36"/>
      <c r="B2611" s="21"/>
      <c r="C2611" s="21"/>
      <c r="D2611" s="22"/>
      <c r="E2611" s="22"/>
      <c r="F2611" s="22"/>
    </row>
    <row r="2612" spans="1:6">
      <c r="A2612" s="36"/>
      <c r="B2612" s="21"/>
      <c r="C2612" s="21"/>
      <c r="D2612" s="22"/>
      <c r="E2612" s="22"/>
      <c r="F2612" s="22"/>
    </row>
    <row r="2613" spans="1:6">
      <c r="A2613" s="36"/>
      <c r="B2613" s="21"/>
      <c r="C2613" s="21"/>
      <c r="D2613" s="22"/>
      <c r="E2613" s="22"/>
      <c r="F2613" s="22"/>
    </row>
    <row r="2614" spans="1:6">
      <c r="A2614" s="36"/>
      <c r="B2614" s="21"/>
      <c r="C2614" s="21"/>
      <c r="D2614" s="22"/>
      <c r="E2614" s="22"/>
      <c r="F2614" s="22"/>
    </row>
    <row r="2615" spans="1:6">
      <c r="A2615" s="36"/>
      <c r="B2615" s="21"/>
      <c r="C2615" s="21"/>
      <c r="D2615" s="22"/>
      <c r="E2615" s="22"/>
      <c r="F2615" s="22"/>
    </row>
    <row r="2616" spans="1:6">
      <c r="A2616" s="36"/>
      <c r="B2616" s="21"/>
      <c r="C2616" s="21"/>
      <c r="D2616" s="22"/>
      <c r="E2616" s="22"/>
      <c r="F2616" s="22"/>
    </row>
    <row r="2617" spans="1:6">
      <c r="A2617" s="36"/>
      <c r="B2617" s="21"/>
      <c r="C2617" s="21"/>
      <c r="D2617" s="22"/>
      <c r="E2617" s="22"/>
      <c r="F2617" s="22"/>
    </row>
    <row r="2618" spans="1:6">
      <c r="A2618" s="36"/>
      <c r="B2618" s="21"/>
      <c r="C2618" s="21"/>
      <c r="D2618" s="22"/>
      <c r="E2618" s="22"/>
      <c r="F2618" s="22"/>
    </row>
    <row r="2619" spans="1:6">
      <c r="A2619" s="36"/>
      <c r="B2619" s="21"/>
      <c r="C2619" s="21"/>
      <c r="D2619" s="22"/>
      <c r="E2619" s="22"/>
      <c r="F2619" s="22"/>
    </row>
    <row r="2620" spans="1:6">
      <c r="A2620" s="36"/>
      <c r="B2620" s="21"/>
      <c r="C2620" s="21"/>
      <c r="D2620" s="22"/>
      <c r="E2620" s="22"/>
      <c r="F2620" s="22"/>
    </row>
    <row r="2621" spans="1:6">
      <c r="A2621" s="36"/>
      <c r="B2621" s="21"/>
      <c r="C2621" s="21"/>
      <c r="D2621" s="22"/>
      <c r="E2621" s="22"/>
      <c r="F2621" s="22"/>
    </row>
    <row r="2622" spans="1:6">
      <c r="A2622" s="36"/>
      <c r="B2622" s="21"/>
      <c r="C2622" s="21"/>
      <c r="D2622" s="22"/>
      <c r="E2622" s="22"/>
      <c r="F2622" s="22"/>
    </row>
    <row r="2623" spans="1:6">
      <c r="A2623" s="36"/>
      <c r="B2623" s="21"/>
      <c r="C2623" s="21"/>
      <c r="D2623" s="22"/>
      <c r="E2623" s="22"/>
      <c r="F2623" s="22"/>
    </row>
    <row r="2624" spans="1:6">
      <c r="A2624" s="36"/>
      <c r="B2624" s="21"/>
      <c r="C2624" s="21"/>
      <c r="D2624" s="22"/>
      <c r="E2624" s="22"/>
      <c r="F2624" s="22"/>
    </row>
    <row r="2625" spans="1:6">
      <c r="A2625" s="36"/>
      <c r="B2625" s="21"/>
      <c r="C2625" s="21"/>
      <c r="D2625" s="22"/>
      <c r="E2625" s="22"/>
      <c r="F2625" s="22"/>
    </row>
    <row r="2626" spans="1:6">
      <c r="A2626" s="36"/>
      <c r="B2626" s="21"/>
      <c r="C2626" s="21"/>
      <c r="D2626" s="22"/>
      <c r="E2626" s="22"/>
      <c r="F2626" s="22"/>
    </row>
    <row r="2627" spans="1:6">
      <c r="A2627" s="36"/>
      <c r="B2627" s="21"/>
      <c r="C2627" s="21"/>
      <c r="D2627" s="22"/>
      <c r="E2627" s="22"/>
      <c r="F2627" s="22"/>
    </row>
    <row r="2628" spans="1:6">
      <c r="A2628" s="36"/>
      <c r="B2628" s="21"/>
      <c r="C2628" s="21"/>
      <c r="D2628" s="22"/>
      <c r="E2628" s="22"/>
      <c r="F2628" s="22"/>
    </row>
    <row r="2629" spans="1:6">
      <c r="A2629" s="36"/>
      <c r="B2629" s="21"/>
      <c r="C2629" s="21"/>
      <c r="D2629" s="22"/>
      <c r="E2629" s="22"/>
      <c r="F2629" s="22"/>
    </row>
    <row r="2630" spans="1:6">
      <c r="A2630" s="36"/>
      <c r="B2630" s="21"/>
      <c r="C2630" s="21"/>
      <c r="D2630" s="22"/>
      <c r="E2630" s="22"/>
      <c r="F2630" s="22"/>
    </row>
    <row r="2631" spans="1:6">
      <c r="A2631" s="36"/>
      <c r="B2631" s="21"/>
      <c r="C2631" s="21"/>
      <c r="D2631" s="22"/>
      <c r="E2631" s="22"/>
      <c r="F2631" s="22"/>
    </row>
    <row r="2632" spans="1:6">
      <c r="A2632" s="36"/>
      <c r="B2632" s="21"/>
      <c r="C2632" s="21"/>
      <c r="D2632" s="22"/>
      <c r="E2632" s="22"/>
      <c r="F2632" s="22"/>
    </row>
    <row r="2633" spans="1:6">
      <c r="A2633" s="36"/>
      <c r="B2633" s="21"/>
      <c r="C2633" s="21"/>
      <c r="D2633" s="22"/>
      <c r="E2633" s="22"/>
      <c r="F2633" s="22"/>
    </row>
    <row r="2634" spans="1:6">
      <c r="A2634" s="36"/>
      <c r="B2634" s="21"/>
      <c r="C2634" s="21"/>
      <c r="D2634" s="22"/>
      <c r="E2634" s="22"/>
      <c r="F2634" s="22"/>
    </row>
    <row r="2635" spans="1:6">
      <c r="A2635" s="36"/>
      <c r="B2635" s="21"/>
      <c r="C2635" s="21"/>
      <c r="D2635" s="22"/>
      <c r="E2635" s="22"/>
      <c r="F2635" s="22"/>
    </row>
    <row r="2636" spans="1:6">
      <c r="A2636" s="36"/>
      <c r="B2636" s="21"/>
      <c r="C2636" s="21"/>
      <c r="D2636" s="22"/>
      <c r="E2636" s="22"/>
      <c r="F2636" s="22"/>
    </row>
    <row r="2637" spans="1:6">
      <c r="A2637" s="36"/>
      <c r="B2637" s="21"/>
      <c r="C2637" s="21"/>
      <c r="D2637" s="22"/>
      <c r="E2637" s="22"/>
      <c r="F2637" s="22"/>
    </row>
    <row r="2638" spans="1:6">
      <c r="A2638" s="36"/>
      <c r="B2638" s="21"/>
      <c r="C2638" s="21"/>
      <c r="D2638" s="22"/>
      <c r="E2638" s="22"/>
      <c r="F2638" s="22"/>
    </row>
    <row r="2639" spans="1:6">
      <c r="A2639" s="36"/>
      <c r="B2639" s="21"/>
      <c r="C2639" s="21"/>
      <c r="D2639" s="22"/>
      <c r="E2639" s="22"/>
      <c r="F2639" s="22"/>
    </row>
    <row r="2640" spans="1:6">
      <c r="A2640" s="36"/>
      <c r="B2640" s="21"/>
      <c r="C2640" s="21"/>
      <c r="D2640" s="22"/>
      <c r="E2640" s="22"/>
      <c r="F2640" s="22"/>
    </row>
    <row r="2641" spans="1:6">
      <c r="A2641" s="36"/>
      <c r="B2641" s="21"/>
      <c r="C2641" s="21"/>
      <c r="D2641" s="22"/>
      <c r="E2641" s="22"/>
      <c r="F2641" s="22"/>
    </row>
    <row r="2642" spans="1:6">
      <c r="A2642" s="36"/>
      <c r="B2642" s="21"/>
      <c r="C2642" s="21"/>
      <c r="D2642" s="22"/>
      <c r="E2642" s="22"/>
      <c r="F2642" s="22"/>
    </row>
    <row r="2643" spans="1:6">
      <c r="A2643" s="36"/>
      <c r="B2643" s="21"/>
      <c r="C2643" s="21"/>
      <c r="D2643" s="22"/>
      <c r="E2643" s="22"/>
      <c r="F2643" s="22"/>
    </row>
    <row r="2644" spans="1:6">
      <c r="A2644" s="36"/>
      <c r="B2644" s="21"/>
      <c r="C2644" s="21"/>
      <c r="D2644" s="22"/>
      <c r="E2644" s="22"/>
      <c r="F2644" s="22"/>
    </row>
    <row r="2645" spans="1:6">
      <c r="A2645" s="36"/>
      <c r="B2645" s="21"/>
      <c r="C2645" s="21"/>
      <c r="D2645" s="22"/>
      <c r="E2645" s="22"/>
      <c r="F2645" s="22"/>
    </row>
    <row r="2646" spans="1:6">
      <c r="A2646" s="36"/>
      <c r="B2646" s="21"/>
      <c r="C2646" s="21"/>
      <c r="D2646" s="22"/>
      <c r="E2646" s="22"/>
      <c r="F2646" s="22"/>
    </row>
    <row r="2647" spans="1:6">
      <c r="A2647" s="36"/>
      <c r="B2647" s="21"/>
      <c r="C2647" s="21"/>
      <c r="D2647" s="22"/>
      <c r="E2647" s="22"/>
      <c r="F2647" s="22"/>
    </row>
    <row r="2648" spans="1:6">
      <c r="A2648" s="36"/>
      <c r="B2648" s="21"/>
      <c r="C2648" s="21"/>
      <c r="D2648" s="22"/>
      <c r="E2648" s="22"/>
      <c r="F2648" s="22"/>
    </row>
    <row r="2649" spans="1:6">
      <c r="A2649" s="36"/>
      <c r="B2649" s="21"/>
      <c r="C2649" s="21"/>
      <c r="D2649" s="22"/>
      <c r="E2649" s="22"/>
      <c r="F2649" s="22"/>
    </row>
    <row r="2650" spans="1:6">
      <c r="A2650" s="36"/>
      <c r="B2650" s="21"/>
      <c r="C2650" s="21"/>
      <c r="D2650" s="22"/>
      <c r="E2650" s="22"/>
      <c r="F2650" s="22"/>
    </row>
    <row r="2651" spans="1:6">
      <c r="A2651" s="36"/>
      <c r="B2651" s="21"/>
      <c r="C2651" s="21"/>
      <c r="D2651" s="22"/>
      <c r="E2651" s="22"/>
      <c r="F2651" s="22"/>
    </row>
    <row r="2652" spans="1:6">
      <c r="A2652" s="36"/>
      <c r="B2652" s="21"/>
      <c r="C2652" s="21"/>
      <c r="D2652" s="22"/>
      <c r="E2652" s="22"/>
      <c r="F2652" s="22"/>
    </row>
    <row r="2653" spans="1:6">
      <c r="A2653" s="36"/>
      <c r="B2653" s="21"/>
      <c r="C2653" s="21"/>
      <c r="D2653" s="22"/>
      <c r="E2653" s="22"/>
      <c r="F2653" s="22"/>
    </row>
    <row r="2654" spans="1:6">
      <c r="A2654" s="36"/>
      <c r="B2654" s="21"/>
      <c r="C2654" s="21"/>
      <c r="D2654" s="22"/>
      <c r="E2654" s="22"/>
      <c r="F2654" s="22"/>
    </row>
    <row r="2655" spans="1:6">
      <c r="A2655" s="36"/>
      <c r="B2655" s="21"/>
      <c r="C2655" s="21"/>
      <c r="D2655" s="22"/>
      <c r="E2655" s="22"/>
      <c r="F2655" s="22"/>
    </row>
    <row r="2656" spans="1:6">
      <c r="A2656" s="36"/>
      <c r="B2656" s="21"/>
      <c r="C2656" s="21"/>
      <c r="D2656" s="22"/>
      <c r="E2656" s="22"/>
      <c r="F2656" s="22"/>
    </row>
    <row r="2657" spans="1:6">
      <c r="A2657" s="36"/>
      <c r="B2657" s="21"/>
      <c r="C2657" s="21"/>
      <c r="D2657" s="22"/>
      <c r="E2657" s="22"/>
      <c r="F2657" s="22"/>
    </row>
    <row r="2658" spans="1:6">
      <c r="A2658" s="36"/>
      <c r="B2658" s="21"/>
      <c r="C2658" s="21"/>
      <c r="D2658" s="22"/>
      <c r="E2658" s="22"/>
      <c r="F2658" s="22"/>
    </row>
    <row r="2659" spans="1:6">
      <c r="A2659" s="36"/>
      <c r="B2659" s="21"/>
      <c r="C2659" s="21"/>
      <c r="D2659" s="22"/>
      <c r="E2659" s="22"/>
      <c r="F2659" s="22"/>
    </row>
    <row r="2660" spans="1:6">
      <c r="A2660" s="36"/>
      <c r="B2660" s="21"/>
      <c r="C2660" s="21"/>
      <c r="D2660" s="22"/>
      <c r="E2660" s="22"/>
      <c r="F2660" s="22"/>
    </row>
    <row r="2661" spans="1:6">
      <c r="A2661" s="36"/>
      <c r="B2661" s="21"/>
      <c r="C2661" s="21"/>
      <c r="D2661" s="22"/>
      <c r="E2661" s="22"/>
      <c r="F2661" s="22"/>
    </row>
    <row r="2662" spans="1:6">
      <c r="A2662" s="36"/>
      <c r="B2662" s="21"/>
      <c r="C2662" s="21"/>
      <c r="D2662" s="22"/>
      <c r="E2662" s="22"/>
      <c r="F2662" s="22"/>
    </row>
    <row r="2663" spans="1:6">
      <c r="A2663" s="36"/>
      <c r="B2663" s="21"/>
      <c r="C2663" s="21"/>
      <c r="D2663" s="22"/>
      <c r="E2663" s="22"/>
      <c r="F2663" s="22"/>
    </row>
    <row r="2664" spans="1:6">
      <c r="A2664" s="36"/>
      <c r="B2664" s="21"/>
      <c r="C2664" s="21"/>
      <c r="D2664" s="22"/>
      <c r="E2664" s="22"/>
      <c r="F2664" s="22"/>
    </row>
    <row r="2665" spans="1:6">
      <c r="A2665" s="36"/>
      <c r="B2665" s="21"/>
      <c r="C2665" s="21"/>
      <c r="D2665" s="22"/>
      <c r="E2665" s="22"/>
      <c r="F2665" s="22"/>
    </row>
    <row r="2666" spans="1:6">
      <c r="A2666" s="36"/>
      <c r="B2666" s="21"/>
      <c r="C2666" s="21"/>
      <c r="D2666" s="22"/>
      <c r="E2666" s="22"/>
      <c r="F2666" s="22"/>
    </row>
    <row r="2667" spans="1:6">
      <c r="A2667" s="36"/>
      <c r="B2667" s="21"/>
      <c r="C2667" s="21"/>
      <c r="D2667" s="22"/>
      <c r="E2667" s="22"/>
      <c r="F2667" s="22"/>
    </row>
    <row r="2668" spans="1:6">
      <c r="A2668" s="36"/>
      <c r="B2668" s="21"/>
      <c r="C2668" s="21"/>
      <c r="D2668" s="22"/>
      <c r="E2668" s="22"/>
      <c r="F2668" s="22"/>
    </row>
    <row r="2669" spans="1:6">
      <c r="A2669" s="36"/>
      <c r="B2669" s="21"/>
      <c r="C2669" s="21"/>
      <c r="D2669" s="22"/>
      <c r="E2669" s="22"/>
      <c r="F2669" s="22"/>
    </row>
    <row r="2670" spans="1:6">
      <c r="A2670" s="36"/>
      <c r="B2670" s="21"/>
      <c r="C2670" s="21"/>
      <c r="D2670" s="22"/>
      <c r="E2670" s="22"/>
      <c r="F2670" s="22"/>
    </row>
    <row r="2671" spans="1:6">
      <c r="A2671" s="36"/>
      <c r="B2671" s="21"/>
      <c r="C2671" s="21"/>
      <c r="D2671" s="22"/>
      <c r="E2671" s="22"/>
      <c r="F2671" s="22"/>
    </row>
    <row r="2672" spans="1:6">
      <c r="A2672" s="36"/>
      <c r="B2672" s="21"/>
      <c r="C2672" s="21"/>
      <c r="D2672" s="22"/>
      <c r="E2672" s="22"/>
      <c r="F2672" s="22"/>
    </row>
    <row r="2673" spans="1:6">
      <c r="A2673" s="36"/>
      <c r="B2673" s="21"/>
      <c r="C2673" s="21"/>
      <c r="D2673" s="22"/>
      <c r="E2673" s="22"/>
      <c r="F2673" s="22"/>
    </row>
    <row r="2674" spans="1:6">
      <c r="A2674" s="36"/>
      <c r="B2674" s="21"/>
      <c r="C2674" s="21"/>
      <c r="D2674" s="22"/>
      <c r="E2674" s="22"/>
      <c r="F2674" s="22"/>
    </row>
    <row r="2675" spans="1:6">
      <c r="A2675" s="36"/>
      <c r="B2675" s="21"/>
      <c r="C2675" s="21"/>
      <c r="D2675" s="22"/>
      <c r="E2675" s="22"/>
      <c r="F2675" s="22"/>
    </row>
    <row r="2676" spans="1:6">
      <c r="A2676" s="36"/>
      <c r="B2676" s="21"/>
      <c r="C2676" s="21"/>
      <c r="D2676" s="22"/>
      <c r="E2676" s="22"/>
      <c r="F2676" s="22"/>
    </row>
    <row r="2677" spans="1:6">
      <c r="A2677" s="36"/>
      <c r="B2677" s="21"/>
      <c r="C2677" s="21"/>
      <c r="D2677" s="22"/>
      <c r="E2677" s="22"/>
      <c r="F2677" s="22"/>
    </row>
    <row r="2678" spans="1:6">
      <c r="A2678" s="36"/>
      <c r="B2678" s="21"/>
      <c r="C2678" s="21"/>
      <c r="D2678" s="22"/>
      <c r="E2678" s="22"/>
      <c r="F2678" s="22"/>
    </row>
    <row r="2679" spans="1:6">
      <c r="A2679" s="36"/>
      <c r="B2679" s="21"/>
      <c r="C2679" s="21"/>
      <c r="D2679" s="22"/>
      <c r="E2679" s="22"/>
      <c r="F2679" s="22"/>
    </row>
    <row r="2680" spans="1:6">
      <c r="A2680" s="36"/>
      <c r="B2680" s="21"/>
      <c r="C2680" s="21"/>
      <c r="D2680" s="22"/>
      <c r="E2680" s="22"/>
      <c r="F2680" s="22"/>
    </row>
    <row r="2681" spans="1:6">
      <c r="A2681" s="36"/>
      <c r="B2681" s="21"/>
      <c r="C2681" s="21"/>
      <c r="D2681" s="22"/>
      <c r="E2681" s="22"/>
      <c r="F2681" s="22"/>
    </row>
    <row r="2682" spans="1:6">
      <c r="A2682" s="36"/>
      <c r="B2682" s="21"/>
      <c r="C2682" s="21"/>
      <c r="D2682" s="22"/>
      <c r="E2682" s="22"/>
      <c r="F2682" s="22"/>
    </row>
    <row r="2683" spans="1:6">
      <c r="A2683" s="36"/>
      <c r="B2683" s="21"/>
      <c r="C2683" s="21"/>
      <c r="D2683" s="22"/>
      <c r="E2683" s="22"/>
      <c r="F2683" s="22"/>
    </row>
    <row r="2684" spans="1:6">
      <c r="A2684" s="36"/>
      <c r="B2684" s="21"/>
      <c r="C2684" s="21"/>
      <c r="D2684" s="22"/>
      <c r="E2684" s="22"/>
      <c r="F2684" s="22"/>
    </row>
    <row r="2685" spans="1:6">
      <c r="A2685" s="36"/>
      <c r="B2685" s="21"/>
      <c r="C2685" s="21"/>
      <c r="D2685" s="22"/>
      <c r="E2685" s="22"/>
      <c r="F2685" s="22"/>
    </row>
    <row r="2686" spans="1:6">
      <c r="A2686" s="36"/>
      <c r="B2686" s="21"/>
      <c r="C2686" s="21"/>
      <c r="D2686" s="22"/>
      <c r="E2686" s="22"/>
      <c r="F2686" s="22"/>
    </row>
    <row r="2687" spans="1:6">
      <c r="A2687" s="36"/>
      <c r="B2687" s="21"/>
      <c r="C2687" s="21"/>
      <c r="D2687" s="22"/>
      <c r="E2687" s="22"/>
      <c r="F2687" s="22"/>
    </row>
    <row r="2688" spans="1:6">
      <c r="A2688" s="36"/>
      <c r="B2688" s="21"/>
      <c r="C2688" s="21"/>
      <c r="D2688" s="22"/>
      <c r="E2688" s="22"/>
      <c r="F2688" s="22"/>
    </row>
    <row r="2689" spans="1:6">
      <c r="A2689" s="36"/>
      <c r="B2689" s="21"/>
      <c r="C2689" s="21"/>
      <c r="D2689" s="22"/>
      <c r="E2689" s="22"/>
      <c r="F2689" s="22"/>
    </row>
    <row r="2690" spans="1:6">
      <c r="A2690" s="36"/>
      <c r="B2690" s="21"/>
      <c r="C2690" s="21"/>
      <c r="D2690" s="22"/>
      <c r="E2690" s="22"/>
      <c r="F2690" s="22"/>
    </row>
    <row r="2691" spans="1:6">
      <c r="A2691" s="36"/>
      <c r="B2691" s="21"/>
      <c r="C2691" s="21"/>
      <c r="D2691" s="22"/>
      <c r="E2691" s="22"/>
      <c r="F2691" s="22"/>
    </row>
    <row r="2692" spans="1:6">
      <c r="A2692" s="36"/>
      <c r="B2692" s="21"/>
      <c r="C2692" s="21"/>
      <c r="D2692" s="22"/>
      <c r="E2692" s="22"/>
      <c r="F2692" s="22"/>
    </row>
    <row r="2693" spans="1:6">
      <c r="A2693" s="36"/>
      <c r="B2693" s="21"/>
      <c r="C2693" s="21"/>
      <c r="D2693" s="22"/>
      <c r="E2693" s="22"/>
      <c r="F2693" s="22"/>
    </row>
    <row r="2694" spans="1:6">
      <c r="A2694" s="36"/>
      <c r="B2694" s="21"/>
      <c r="C2694" s="21"/>
      <c r="D2694" s="22"/>
      <c r="E2694" s="22"/>
      <c r="F2694" s="22"/>
    </row>
    <row r="2695" spans="1:6">
      <c r="A2695" s="36"/>
      <c r="B2695" s="21"/>
      <c r="C2695" s="21"/>
      <c r="D2695" s="22"/>
      <c r="E2695" s="22"/>
      <c r="F2695" s="22"/>
    </row>
    <row r="2696" spans="1:6">
      <c r="A2696" s="36"/>
      <c r="B2696" s="21"/>
      <c r="C2696" s="21"/>
      <c r="D2696" s="22"/>
      <c r="E2696" s="22"/>
      <c r="F2696" s="22"/>
    </row>
    <row r="2697" spans="1:6">
      <c r="A2697" s="36"/>
      <c r="B2697" s="21"/>
      <c r="C2697" s="21"/>
      <c r="D2697" s="22"/>
      <c r="E2697" s="22"/>
      <c r="F2697" s="22"/>
    </row>
    <row r="2698" spans="1:6">
      <c r="A2698" s="36"/>
      <c r="B2698" s="21"/>
      <c r="C2698" s="21"/>
      <c r="D2698" s="22"/>
      <c r="E2698" s="22"/>
      <c r="F2698" s="22"/>
    </row>
    <row r="2699" spans="1:6">
      <c r="A2699" s="36"/>
      <c r="B2699" s="21"/>
      <c r="C2699" s="21"/>
      <c r="D2699" s="22"/>
      <c r="E2699" s="22"/>
      <c r="F2699" s="22"/>
    </row>
    <row r="2700" spans="1:6">
      <c r="A2700" s="36"/>
      <c r="B2700" s="21"/>
      <c r="C2700" s="21"/>
      <c r="D2700" s="22"/>
      <c r="E2700" s="22"/>
      <c r="F2700" s="22"/>
    </row>
    <row r="2701" spans="1:6">
      <c r="A2701" s="36"/>
      <c r="B2701" s="21"/>
      <c r="C2701" s="21"/>
      <c r="D2701" s="22"/>
      <c r="E2701" s="22"/>
      <c r="F2701" s="22"/>
    </row>
    <row r="2702" spans="1:6">
      <c r="A2702" s="36"/>
      <c r="B2702" s="21"/>
      <c r="C2702" s="21"/>
      <c r="D2702" s="22"/>
      <c r="E2702" s="22"/>
      <c r="F2702" s="22"/>
    </row>
    <row r="2703" spans="1:6">
      <c r="A2703" s="36"/>
      <c r="B2703" s="21"/>
      <c r="C2703" s="21"/>
      <c r="D2703" s="22"/>
      <c r="E2703" s="22"/>
      <c r="F2703" s="22"/>
    </row>
    <row r="2704" spans="1:6">
      <c r="A2704" s="36"/>
      <c r="B2704" s="21"/>
      <c r="C2704" s="21"/>
      <c r="D2704" s="22"/>
      <c r="E2704" s="22"/>
      <c r="F2704" s="22"/>
    </row>
    <row r="2705" spans="1:6">
      <c r="A2705" s="36"/>
      <c r="B2705" s="21"/>
      <c r="C2705" s="21"/>
      <c r="D2705" s="22"/>
      <c r="E2705" s="22"/>
      <c r="F2705" s="22"/>
    </row>
    <row r="2706" spans="1:6">
      <c r="A2706" s="36"/>
      <c r="B2706" s="21"/>
      <c r="C2706" s="21"/>
      <c r="D2706" s="22"/>
      <c r="E2706" s="22"/>
      <c r="F2706" s="22"/>
    </row>
    <row r="2707" spans="1:6">
      <c r="A2707" s="36"/>
      <c r="B2707" s="21"/>
      <c r="C2707" s="21"/>
      <c r="D2707" s="22"/>
      <c r="E2707" s="22"/>
      <c r="F2707" s="22"/>
    </row>
    <row r="2708" spans="1:6">
      <c r="A2708" s="36"/>
      <c r="B2708" s="21"/>
      <c r="C2708" s="21"/>
      <c r="D2708" s="22"/>
      <c r="E2708" s="22"/>
      <c r="F2708" s="22"/>
    </row>
    <row r="2709" spans="1:6">
      <c r="A2709" s="36"/>
      <c r="B2709" s="21"/>
      <c r="C2709" s="21"/>
      <c r="D2709" s="22"/>
      <c r="E2709" s="22"/>
      <c r="F2709" s="22"/>
    </row>
    <row r="2710" spans="1:6">
      <c r="A2710" s="36"/>
      <c r="B2710" s="21"/>
      <c r="C2710" s="21"/>
      <c r="D2710" s="22"/>
      <c r="E2710" s="22"/>
      <c r="F2710" s="22"/>
    </row>
    <row r="2711" spans="1:6">
      <c r="A2711" s="36"/>
      <c r="B2711" s="21"/>
      <c r="C2711" s="21"/>
      <c r="D2711" s="22"/>
      <c r="E2711" s="22"/>
      <c r="F2711" s="22"/>
    </row>
    <row r="2712" spans="1:6">
      <c r="A2712" s="36"/>
      <c r="B2712" s="21"/>
      <c r="C2712" s="21"/>
      <c r="D2712" s="22"/>
      <c r="E2712" s="22"/>
      <c r="F2712" s="22"/>
    </row>
    <row r="2713" spans="1:6">
      <c r="A2713" s="36"/>
      <c r="B2713" s="21"/>
      <c r="C2713" s="21"/>
      <c r="D2713" s="22"/>
      <c r="E2713" s="22"/>
      <c r="F2713" s="22"/>
    </row>
    <row r="2714" spans="1:6">
      <c r="A2714" s="36"/>
      <c r="B2714" s="21"/>
      <c r="C2714" s="21"/>
      <c r="D2714" s="22"/>
      <c r="E2714" s="22"/>
      <c r="F2714" s="22"/>
    </row>
    <row r="2715" spans="1:6">
      <c r="A2715" s="36"/>
      <c r="B2715" s="21"/>
      <c r="C2715" s="21"/>
      <c r="D2715" s="22"/>
      <c r="E2715" s="22"/>
      <c r="F2715" s="22"/>
    </row>
    <row r="2716" spans="1:6">
      <c r="A2716" s="36"/>
      <c r="B2716" s="21"/>
      <c r="C2716" s="21"/>
      <c r="D2716" s="22"/>
      <c r="E2716" s="22"/>
      <c r="F2716" s="22"/>
    </row>
    <row r="2717" spans="1:6">
      <c r="A2717" s="36"/>
      <c r="B2717" s="21"/>
      <c r="C2717" s="21"/>
      <c r="D2717" s="22"/>
      <c r="E2717" s="22"/>
      <c r="F2717" s="22"/>
    </row>
    <row r="2718" spans="1:6">
      <c r="A2718" s="36"/>
      <c r="B2718" s="21"/>
      <c r="C2718" s="21"/>
      <c r="D2718" s="22"/>
      <c r="E2718" s="22"/>
      <c r="F2718" s="22"/>
    </row>
    <row r="2719" spans="1:6">
      <c r="A2719" s="36"/>
      <c r="B2719" s="21"/>
      <c r="C2719" s="21"/>
      <c r="D2719" s="22"/>
      <c r="E2719" s="22"/>
      <c r="F2719" s="22"/>
    </row>
    <row r="2720" spans="1:6">
      <c r="A2720" s="36"/>
      <c r="B2720" s="21"/>
      <c r="C2720" s="21"/>
      <c r="D2720" s="22"/>
      <c r="E2720" s="22"/>
      <c r="F2720" s="22"/>
    </row>
    <row r="2721" spans="1:6">
      <c r="A2721" s="36"/>
      <c r="B2721" s="21"/>
      <c r="C2721" s="21"/>
      <c r="D2721" s="22"/>
      <c r="E2721" s="22"/>
      <c r="F2721" s="22"/>
    </row>
    <row r="2722" spans="1:6">
      <c r="A2722" s="36"/>
      <c r="B2722" s="21"/>
      <c r="C2722" s="21"/>
      <c r="D2722" s="22"/>
      <c r="E2722" s="22"/>
      <c r="F2722" s="22"/>
    </row>
    <row r="2723" spans="1:6">
      <c r="A2723" s="36"/>
      <c r="B2723" s="21"/>
      <c r="C2723" s="21"/>
      <c r="D2723" s="22"/>
      <c r="E2723" s="22"/>
      <c r="F2723" s="22"/>
    </row>
    <row r="2724" spans="1:6">
      <c r="A2724" s="36"/>
      <c r="B2724" s="21"/>
      <c r="C2724" s="21"/>
      <c r="D2724" s="22"/>
      <c r="E2724" s="22"/>
      <c r="F2724" s="22"/>
    </row>
    <row r="2725" spans="1:6">
      <c r="A2725" s="36"/>
      <c r="B2725" s="21"/>
      <c r="C2725" s="21"/>
      <c r="D2725" s="22"/>
      <c r="E2725" s="22"/>
      <c r="F2725" s="22"/>
    </row>
    <row r="2726" spans="1:6">
      <c r="A2726" s="36"/>
      <c r="B2726" s="21"/>
      <c r="C2726" s="21"/>
      <c r="D2726" s="22"/>
      <c r="E2726" s="22"/>
      <c r="F2726" s="22"/>
    </row>
    <row r="2727" spans="1:6">
      <c r="A2727" s="36"/>
      <c r="B2727" s="21"/>
      <c r="C2727" s="21"/>
      <c r="D2727" s="22"/>
      <c r="E2727" s="22"/>
      <c r="F2727" s="22"/>
    </row>
    <row r="2728" spans="1:6">
      <c r="A2728" s="36"/>
      <c r="B2728" s="21"/>
      <c r="C2728" s="21"/>
      <c r="D2728" s="22"/>
      <c r="E2728" s="22"/>
      <c r="F2728" s="22"/>
    </row>
    <row r="2729" spans="1:6">
      <c r="A2729" s="36"/>
      <c r="B2729" s="21"/>
      <c r="C2729" s="21"/>
      <c r="D2729" s="22"/>
      <c r="E2729" s="22"/>
      <c r="F2729" s="22"/>
    </row>
    <row r="2730" spans="1:6">
      <c r="A2730" s="36"/>
      <c r="B2730" s="21"/>
      <c r="C2730" s="21"/>
      <c r="D2730" s="22"/>
      <c r="E2730" s="22"/>
      <c r="F2730" s="22"/>
    </row>
    <row r="2731" spans="1:6">
      <c r="A2731" s="36"/>
      <c r="B2731" s="21"/>
      <c r="C2731" s="21"/>
      <c r="D2731" s="22"/>
      <c r="E2731" s="22"/>
      <c r="F2731" s="22"/>
    </row>
    <row r="2732" spans="1:6">
      <c r="A2732" s="36"/>
      <c r="B2732" s="21"/>
      <c r="C2732" s="21"/>
      <c r="D2732" s="22"/>
      <c r="E2732" s="22"/>
      <c r="F2732" s="22"/>
    </row>
    <row r="2733" spans="1:6">
      <c r="A2733" s="36"/>
      <c r="B2733" s="21"/>
      <c r="C2733" s="21"/>
      <c r="D2733" s="22"/>
      <c r="E2733" s="22"/>
      <c r="F2733" s="22"/>
    </row>
    <row r="2734" spans="1:6">
      <c r="A2734" s="36"/>
      <c r="B2734" s="21"/>
      <c r="C2734" s="21"/>
      <c r="D2734" s="22"/>
      <c r="E2734" s="22"/>
      <c r="F2734" s="22"/>
    </row>
    <row r="2735" spans="1:6">
      <c r="A2735" s="36"/>
      <c r="B2735" s="21"/>
      <c r="C2735" s="21"/>
      <c r="D2735" s="22"/>
      <c r="E2735" s="22"/>
      <c r="F2735" s="22"/>
    </row>
    <row r="2736" spans="1:6">
      <c r="A2736" s="36"/>
      <c r="B2736" s="21"/>
      <c r="C2736" s="21"/>
      <c r="D2736" s="22"/>
      <c r="E2736" s="22"/>
      <c r="F2736" s="22"/>
    </row>
    <row r="2737" spans="1:6">
      <c r="A2737" s="36"/>
      <c r="B2737" s="21"/>
      <c r="C2737" s="21"/>
      <c r="D2737" s="22"/>
      <c r="E2737" s="22"/>
      <c r="F2737" s="22"/>
    </row>
    <row r="2738" spans="1:6">
      <c r="A2738" s="36"/>
      <c r="B2738" s="21"/>
      <c r="C2738" s="21"/>
      <c r="D2738" s="22"/>
      <c r="E2738" s="22"/>
      <c r="F2738" s="22"/>
    </row>
    <row r="2739" spans="1:6">
      <c r="A2739" s="36"/>
      <c r="B2739" s="21"/>
      <c r="C2739" s="21"/>
      <c r="D2739" s="22"/>
      <c r="E2739" s="22"/>
      <c r="F2739" s="22"/>
    </row>
    <row r="2740" spans="1:6">
      <c r="A2740" s="36"/>
      <c r="B2740" s="21"/>
      <c r="C2740" s="21"/>
      <c r="D2740" s="22"/>
      <c r="E2740" s="22"/>
      <c r="F2740" s="22"/>
    </row>
    <row r="2741" spans="1:6">
      <c r="A2741" s="36"/>
      <c r="B2741" s="21"/>
      <c r="C2741" s="21"/>
      <c r="D2741" s="22"/>
      <c r="E2741" s="22"/>
      <c r="F2741" s="22"/>
    </row>
    <row r="2742" spans="1:6">
      <c r="A2742" s="36"/>
      <c r="B2742" s="21"/>
      <c r="C2742" s="21"/>
      <c r="D2742" s="22"/>
      <c r="E2742" s="22"/>
      <c r="F2742" s="22"/>
    </row>
    <row r="2743" spans="1:6">
      <c r="A2743" s="36"/>
      <c r="B2743" s="21"/>
      <c r="C2743" s="21"/>
      <c r="D2743" s="22"/>
      <c r="E2743" s="22"/>
      <c r="F2743" s="22"/>
    </row>
    <row r="2744" spans="1:6">
      <c r="A2744" s="36"/>
      <c r="B2744" s="21"/>
      <c r="C2744" s="21"/>
      <c r="D2744" s="22"/>
      <c r="E2744" s="22"/>
      <c r="F2744" s="22"/>
    </row>
    <row r="2745" spans="1:6">
      <c r="A2745" s="36"/>
      <c r="B2745" s="21"/>
      <c r="C2745" s="21"/>
      <c r="D2745" s="22"/>
      <c r="E2745" s="22"/>
      <c r="F2745" s="22"/>
    </row>
    <row r="2746" spans="1:6">
      <c r="A2746" s="36"/>
      <c r="B2746" s="21"/>
      <c r="C2746" s="21"/>
      <c r="D2746" s="22"/>
      <c r="E2746" s="22"/>
      <c r="F2746" s="22"/>
    </row>
    <row r="2747" spans="1:6">
      <c r="A2747" s="36"/>
      <c r="B2747" s="21"/>
      <c r="C2747" s="21"/>
      <c r="D2747" s="22"/>
      <c r="E2747" s="22"/>
      <c r="F2747" s="22"/>
    </row>
    <row r="2748" spans="1:6">
      <c r="A2748" s="36"/>
      <c r="B2748" s="21"/>
      <c r="C2748" s="21"/>
      <c r="D2748" s="22"/>
      <c r="E2748" s="22"/>
      <c r="F2748" s="22"/>
    </row>
    <row r="2749" spans="1:6">
      <c r="A2749" s="36"/>
      <c r="B2749" s="21"/>
      <c r="C2749" s="21"/>
      <c r="D2749" s="22"/>
      <c r="E2749" s="22"/>
      <c r="F2749" s="22"/>
    </row>
    <row r="2750" spans="1:6">
      <c r="A2750" s="36"/>
      <c r="B2750" s="21"/>
      <c r="C2750" s="21"/>
      <c r="D2750" s="22"/>
      <c r="E2750" s="22"/>
      <c r="F2750" s="22"/>
    </row>
    <row r="2751" spans="1:6">
      <c r="A2751" s="36"/>
      <c r="B2751" s="21"/>
      <c r="C2751" s="21"/>
      <c r="D2751" s="22"/>
      <c r="E2751" s="22"/>
      <c r="F2751" s="22"/>
    </row>
    <row r="2752" spans="1:6">
      <c r="A2752" s="36"/>
      <c r="B2752" s="21"/>
      <c r="C2752" s="21"/>
      <c r="D2752" s="22"/>
      <c r="E2752" s="22"/>
      <c r="F2752" s="22"/>
    </row>
    <row r="2753" spans="1:6">
      <c r="A2753" s="36"/>
      <c r="B2753" s="21"/>
      <c r="C2753" s="21"/>
      <c r="D2753" s="22"/>
      <c r="E2753" s="22"/>
      <c r="F2753" s="22"/>
    </row>
    <row r="2754" spans="1:6">
      <c r="A2754" s="36"/>
      <c r="B2754" s="21"/>
      <c r="C2754" s="21"/>
      <c r="D2754" s="22"/>
      <c r="E2754" s="22"/>
      <c r="F2754" s="22"/>
    </row>
    <row r="2755" spans="1:6">
      <c r="A2755" s="36"/>
      <c r="B2755" s="21"/>
      <c r="C2755" s="21"/>
      <c r="D2755" s="22"/>
      <c r="E2755" s="22"/>
      <c r="F2755" s="22"/>
    </row>
    <row r="2756" spans="1:6">
      <c r="A2756" s="36"/>
      <c r="B2756" s="21"/>
      <c r="C2756" s="21"/>
      <c r="D2756" s="22"/>
      <c r="E2756" s="22"/>
      <c r="F2756" s="22"/>
    </row>
    <row r="2757" spans="1:6">
      <c r="A2757" s="36"/>
      <c r="B2757" s="21"/>
      <c r="C2757" s="21"/>
      <c r="D2757" s="22"/>
      <c r="E2757" s="22"/>
      <c r="F2757" s="22"/>
    </row>
    <row r="2758" spans="1:6">
      <c r="A2758" s="36"/>
      <c r="B2758" s="21"/>
      <c r="C2758" s="21"/>
      <c r="D2758" s="22"/>
      <c r="E2758" s="22"/>
      <c r="F2758" s="22"/>
    </row>
    <row r="2759" spans="1:6">
      <c r="A2759" s="36"/>
      <c r="B2759" s="21"/>
      <c r="C2759" s="21"/>
      <c r="D2759" s="22"/>
      <c r="E2759" s="22"/>
      <c r="F2759" s="22"/>
    </row>
    <row r="2760" spans="1:6">
      <c r="A2760" s="36"/>
      <c r="B2760" s="21"/>
      <c r="C2760" s="21"/>
      <c r="D2760" s="22"/>
      <c r="E2760" s="22"/>
      <c r="F2760" s="22"/>
    </row>
    <row r="2761" spans="1:6">
      <c r="A2761" s="36"/>
      <c r="B2761" s="21"/>
      <c r="C2761" s="21"/>
      <c r="D2761" s="22"/>
      <c r="E2761" s="22"/>
      <c r="F2761" s="22"/>
    </row>
    <row r="2762" spans="1:6">
      <c r="A2762" s="36"/>
      <c r="B2762" s="21"/>
      <c r="C2762" s="21"/>
      <c r="D2762" s="22"/>
      <c r="E2762" s="22"/>
      <c r="F2762" s="22"/>
    </row>
    <row r="2763" spans="1:6">
      <c r="A2763" s="36"/>
      <c r="B2763" s="21"/>
      <c r="C2763" s="21"/>
      <c r="D2763" s="22"/>
      <c r="E2763" s="22"/>
      <c r="F2763" s="22"/>
    </row>
    <row r="2764" spans="1:6">
      <c r="A2764" s="36"/>
      <c r="B2764" s="21"/>
      <c r="C2764" s="21"/>
      <c r="D2764" s="22"/>
      <c r="E2764" s="22"/>
      <c r="F2764" s="22"/>
    </row>
    <row r="2765" spans="1:6">
      <c r="A2765" s="36"/>
      <c r="B2765" s="21"/>
      <c r="C2765" s="21"/>
      <c r="D2765" s="22"/>
      <c r="E2765" s="22"/>
      <c r="F2765" s="22"/>
    </row>
    <row r="2766" spans="1:6">
      <c r="A2766" s="36"/>
      <c r="B2766" s="21"/>
      <c r="C2766" s="21"/>
      <c r="D2766" s="22"/>
      <c r="E2766" s="22"/>
      <c r="F2766" s="22"/>
    </row>
    <row r="2767" spans="1:6">
      <c r="A2767" s="36"/>
      <c r="B2767" s="21"/>
      <c r="C2767" s="21"/>
      <c r="D2767" s="22"/>
      <c r="E2767" s="22"/>
      <c r="F2767" s="22"/>
    </row>
    <row r="2768" spans="1:6">
      <c r="A2768" s="36"/>
      <c r="B2768" s="21"/>
      <c r="C2768" s="21"/>
      <c r="D2768" s="22"/>
      <c r="E2768" s="22"/>
      <c r="F2768" s="22"/>
    </row>
    <row r="2769" spans="1:6">
      <c r="A2769" s="36"/>
      <c r="B2769" s="21"/>
      <c r="C2769" s="21"/>
      <c r="D2769" s="22"/>
      <c r="E2769" s="22"/>
      <c r="F2769" s="22"/>
    </row>
    <row r="2770" spans="1:6">
      <c r="A2770" s="36"/>
      <c r="B2770" s="21"/>
      <c r="C2770" s="21"/>
      <c r="D2770" s="22"/>
      <c r="E2770" s="22"/>
      <c r="F2770" s="22"/>
    </row>
    <row r="2771" spans="1:6">
      <c r="A2771" s="36"/>
      <c r="B2771" s="21"/>
      <c r="C2771" s="21"/>
      <c r="D2771" s="22"/>
      <c r="E2771" s="22"/>
      <c r="F2771" s="22"/>
    </row>
    <row r="2772" spans="1:6">
      <c r="A2772" s="36"/>
      <c r="B2772" s="21"/>
      <c r="C2772" s="21"/>
      <c r="D2772" s="22"/>
      <c r="E2772" s="22"/>
      <c r="F2772" s="22"/>
    </row>
    <row r="2773" spans="1:6">
      <c r="A2773" s="36"/>
      <c r="B2773" s="21"/>
      <c r="C2773" s="21"/>
      <c r="D2773" s="22"/>
      <c r="E2773" s="22"/>
      <c r="F2773" s="22"/>
    </row>
    <row r="2774" spans="1:6">
      <c r="A2774" s="36"/>
      <c r="B2774" s="21"/>
      <c r="C2774" s="21"/>
      <c r="D2774" s="22"/>
      <c r="E2774" s="22"/>
      <c r="F2774" s="22"/>
    </row>
    <row r="2775" spans="1:6">
      <c r="A2775" s="36"/>
      <c r="B2775" s="21"/>
      <c r="C2775" s="21"/>
      <c r="D2775" s="22"/>
      <c r="E2775" s="22"/>
      <c r="F2775" s="22"/>
    </row>
    <row r="2776" spans="1:6">
      <c r="A2776" s="36"/>
      <c r="B2776" s="21"/>
      <c r="C2776" s="21"/>
      <c r="D2776" s="22"/>
      <c r="E2776" s="22"/>
      <c r="F2776" s="22"/>
    </row>
    <row r="2777" spans="1:6">
      <c r="A2777" s="36"/>
      <c r="B2777" s="21"/>
      <c r="C2777" s="21"/>
      <c r="D2777" s="22"/>
      <c r="E2777" s="22"/>
      <c r="F2777" s="22"/>
    </row>
    <row r="2778" spans="1:6">
      <c r="A2778" s="36"/>
      <c r="B2778" s="21"/>
      <c r="C2778" s="21"/>
      <c r="D2778" s="22"/>
      <c r="E2778" s="22"/>
      <c r="F2778" s="22"/>
    </row>
    <row r="2779" spans="1:6">
      <c r="A2779" s="36"/>
      <c r="B2779" s="21"/>
      <c r="C2779" s="21"/>
      <c r="D2779" s="22"/>
      <c r="E2779" s="22"/>
      <c r="F2779" s="22"/>
    </row>
    <row r="2780" spans="1:6">
      <c r="A2780" s="36"/>
      <c r="B2780" s="21"/>
      <c r="C2780" s="21"/>
      <c r="D2780" s="22"/>
      <c r="E2780" s="22"/>
      <c r="F2780" s="22"/>
    </row>
    <row r="2781" spans="1:6">
      <c r="A2781" s="36"/>
      <c r="B2781" s="21"/>
      <c r="C2781" s="21"/>
      <c r="D2781" s="22"/>
      <c r="E2781" s="22"/>
      <c r="F2781" s="22"/>
    </row>
    <row r="2782" spans="1:6">
      <c r="A2782" s="36"/>
      <c r="B2782" s="21"/>
      <c r="C2782" s="21"/>
      <c r="D2782" s="22"/>
      <c r="E2782" s="22"/>
      <c r="F2782" s="22"/>
    </row>
    <row r="2783" spans="1:6">
      <c r="A2783" s="36"/>
      <c r="B2783" s="21"/>
      <c r="C2783" s="21"/>
      <c r="D2783" s="22"/>
      <c r="E2783" s="22"/>
      <c r="F2783" s="22"/>
    </row>
    <row r="2784" spans="1:6">
      <c r="A2784" s="36"/>
      <c r="B2784" s="21"/>
      <c r="C2784" s="21"/>
      <c r="D2784" s="22"/>
      <c r="E2784" s="22"/>
      <c r="F2784" s="22"/>
    </row>
    <row r="2785" spans="1:6">
      <c r="A2785" s="36"/>
      <c r="B2785" s="21"/>
      <c r="C2785" s="21"/>
      <c r="D2785" s="22"/>
      <c r="E2785" s="22"/>
      <c r="F2785" s="22"/>
    </row>
    <row r="2786" spans="1:6">
      <c r="A2786" s="36"/>
      <c r="B2786" s="21"/>
      <c r="C2786" s="21"/>
      <c r="D2786" s="22"/>
      <c r="E2786" s="22"/>
      <c r="F2786" s="22"/>
    </row>
    <row r="2787" spans="1:6">
      <c r="A2787" s="36"/>
      <c r="B2787" s="21"/>
      <c r="C2787" s="21"/>
      <c r="D2787" s="22"/>
      <c r="E2787" s="22"/>
      <c r="F2787" s="22"/>
    </row>
    <row r="2788" spans="1:6">
      <c r="A2788" s="36"/>
      <c r="B2788" s="21"/>
      <c r="C2788" s="21"/>
      <c r="D2788" s="22"/>
      <c r="E2788" s="22"/>
      <c r="F2788" s="22"/>
    </row>
    <row r="2789" spans="1:6">
      <c r="A2789" s="36"/>
      <c r="B2789" s="21"/>
      <c r="C2789" s="21"/>
      <c r="D2789" s="22"/>
      <c r="E2789" s="22"/>
      <c r="F2789" s="22"/>
    </row>
    <row r="2790" spans="1:6">
      <c r="A2790" s="36"/>
      <c r="B2790" s="21"/>
      <c r="C2790" s="21"/>
      <c r="D2790" s="22"/>
      <c r="E2790" s="22"/>
      <c r="F2790" s="22"/>
    </row>
    <row r="2791" spans="1:6">
      <c r="A2791" s="36"/>
      <c r="B2791" s="21"/>
      <c r="C2791" s="21"/>
      <c r="D2791" s="22"/>
      <c r="E2791" s="22"/>
      <c r="F2791" s="22"/>
    </row>
    <row r="2792" spans="1:6">
      <c r="A2792" s="36"/>
      <c r="B2792" s="21"/>
      <c r="C2792" s="21"/>
      <c r="D2792" s="22"/>
      <c r="E2792" s="22"/>
      <c r="F2792" s="22"/>
    </row>
    <row r="2793" spans="1:6">
      <c r="A2793" s="36"/>
      <c r="B2793" s="21"/>
      <c r="C2793" s="21"/>
      <c r="D2793" s="22"/>
      <c r="E2793" s="22"/>
      <c r="F2793" s="22"/>
    </row>
    <row r="2794" spans="1:6">
      <c r="A2794" s="36"/>
      <c r="B2794" s="21"/>
      <c r="C2794" s="21"/>
      <c r="D2794" s="22"/>
      <c r="E2794" s="22"/>
      <c r="F2794" s="22"/>
    </row>
    <row r="2795" spans="1:6">
      <c r="A2795" s="36"/>
      <c r="B2795" s="21"/>
      <c r="C2795" s="21"/>
      <c r="D2795" s="22"/>
      <c r="E2795" s="22"/>
      <c r="F2795" s="22"/>
    </row>
    <row r="2796" spans="1:6">
      <c r="A2796" s="36"/>
      <c r="B2796" s="21"/>
      <c r="C2796" s="21"/>
      <c r="D2796" s="22"/>
      <c r="E2796" s="22"/>
      <c r="F2796" s="22"/>
    </row>
    <row r="2797" spans="1:6">
      <c r="A2797" s="36"/>
      <c r="B2797" s="21"/>
      <c r="C2797" s="21"/>
      <c r="D2797" s="22"/>
      <c r="E2797" s="22"/>
      <c r="F2797" s="22"/>
    </row>
    <row r="2798" spans="1:6">
      <c r="A2798" s="36"/>
      <c r="B2798" s="21"/>
      <c r="C2798" s="21"/>
      <c r="D2798" s="22"/>
      <c r="E2798" s="22"/>
      <c r="F2798" s="22"/>
    </row>
    <row r="2799" spans="1:6">
      <c r="A2799" s="36"/>
      <c r="B2799" s="21"/>
      <c r="C2799" s="21"/>
      <c r="D2799" s="22"/>
      <c r="E2799" s="22"/>
      <c r="F2799" s="22"/>
    </row>
    <row r="2800" spans="1:6">
      <c r="A2800" s="36"/>
      <c r="B2800" s="21"/>
      <c r="C2800" s="21"/>
      <c r="D2800" s="22"/>
      <c r="E2800" s="22"/>
      <c r="F2800" s="22"/>
    </row>
    <row r="2801" spans="1:6">
      <c r="A2801" s="36"/>
      <c r="B2801" s="21"/>
      <c r="C2801" s="21"/>
      <c r="D2801" s="22"/>
      <c r="E2801" s="22"/>
      <c r="F2801" s="22"/>
    </row>
    <row r="2802" spans="1:6">
      <c r="A2802" s="36"/>
      <c r="B2802" s="21"/>
      <c r="C2802" s="21"/>
      <c r="D2802" s="22"/>
      <c r="E2802" s="22"/>
      <c r="F2802" s="22"/>
    </row>
    <row r="2803" spans="1:6">
      <c r="A2803" s="36"/>
      <c r="B2803" s="21"/>
      <c r="C2803" s="21"/>
      <c r="D2803" s="22"/>
      <c r="E2803" s="22"/>
      <c r="F2803" s="22"/>
    </row>
    <row r="2804" spans="1:6">
      <c r="A2804" s="36"/>
      <c r="B2804" s="21"/>
      <c r="C2804" s="21"/>
      <c r="D2804" s="22"/>
      <c r="E2804" s="22"/>
      <c r="F2804" s="22"/>
    </row>
    <row r="2805" spans="1:6">
      <c r="A2805" s="36"/>
      <c r="B2805" s="21"/>
      <c r="C2805" s="21"/>
      <c r="D2805" s="22"/>
      <c r="E2805" s="22"/>
      <c r="F2805" s="22"/>
    </row>
    <row r="2806" spans="1:6">
      <c r="A2806" s="36"/>
      <c r="B2806" s="21"/>
      <c r="C2806" s="21"/>
      <c r="D2806" s="22"/>
      <c r="E2806" s="22"/>
      <c r="F2806" s="22"/>
    </row>
    <row r="2807" spans="1:6">
      <c r="A2807" s="36"/>
      <c r="B2807" s="21"/>
      <c r="C2807" s="21"/>
      <c r="D2807" s="22"/>
      <c r="E2807" s="22"/>
      <c r="F2807" s="22"/>
    </row>
    <row r="2808" spans="1:6">
      <c r="A2808" s="36"/>
      <c r="B2808" s="21"/>
      <c r="C2808" s="21"/>
      <c r="D2808" s="22"/>
      <c r="E2808" s="22"/>
      <c r="F2808" s="22"/>
    </row>
    <row r="2809" spans="1:6">
      <c r="A2809" s="36"/>
      <c r="B2809" s="21"/>
      <c r="C2809" s="21"/>
      <c r="D2809" s="22"/>
      <c r="E2809" s="22"/>
      <c r="F2809" s="22"/>
    </row>
    <row r="2810" spans="1:6">
      <c r="A2810" s="36"/>
      <c r="B2810" s="21"/>
      <c r="C2810" s="21"/>
      <c r="D2810" s="22"/>
      <c r="E2810" s="22"/>
      <c r="F2810" s="22"/>
    </row>
    <row r="2811" spans="1:6">
      <c r="A2811" s="36"/>
      <c r="B2811" s="21"/>
      <c r="C2811" s="21"/>
      <c r="D2811" s="22"/>
      <c r="E2811" s="22"/>
      <c r="F2811" s="22"/>
    </row>
    <row r="2812" spans="1:6">
      <c r="A2812" s="36"/>
      <c r="B2812" s="21"/>
      <c r="C2812" s="21"/>
      <c r="D2812" s="22"/>
      <c r="E2812" s="22"/>
      <c r="F2812" s="22"/>
    </row>
    <row r="2813" spans="1:6">
      <c r="A2813" s="36"/>
      <c r="B2813" s="21"/>
      <c r="C2813" s="21"/>
      <c r="D2813" s="22"/>
      <c r="E2813" s="22"/>
      <c r="F2813" s="22"/>
    </row>
    <row r="2814" spans="1:6">
      <c r="A2814" s="36"/>
      <c r="B2814" s="21"/>
      <c r="C2814" s="21"/>
      <c r="D2814" s="22"/>
      <c r="E2814" s="22"/>
      <c r="F2814" s="22"/>
    </row>
    <row r="2815" spans="1:6">
      <c r="A2815" s="36"/>
      <c r="B2815" s="21"/>
      <c r="C2815" s="21"/>
      <c r="D2815" s="22"/>
      <c r="E2815" s="22"/>
      <c r="F2815" s="22"/>
    </row>
    <row r="2816" spans="1:6">
      <c r="A2816" s="36"/>
      <c r="B2816" s="21"/>
      <c r="C2816" s="21"/>
      <c r="D2816" s="22"/>
      <c r="E2816" s="22"/>
      <c r="F2816" s="22"/>
    </row>
    <row r="2817" spans="1:6">
      <c r="A2817" s="36"/>
      <c r="B2817" s="21"/>
      <c r="C2817" s="21"/>
      <c r="D2817" s="22"/>
      <c r="E2817" s="22"/>
      <c r="F2817" s="22"/>
    </row>
    <row r="2818" spans="1:6">
      <c r="A2818" s="36"/>
      <c r="B2818" s="21"/>
      <c r="C2818" s="21"/>
      <c r="D2818" s="22"/>
      <c r="E2818" s="22"/>
      <c r="F2818" s="22"/>
    </row>
    <row r="2819" spans="1:6">
      <c r="A2819" s="36"/>
      <c r="B2819" s="21"/>
      <c r="C2819" s="21"/>
      <c r="D2819" s="22"/>
      <c r="E2819" s="22"/>
      <c r="F2819" s="22"/>
    </row>
    <row r="2820" spans="1:6">
      <c r="A2820" s="36"/>
      <c r="B2820" s="21"/>
      <c r="C2820" s="21"/>
      <c r="D2820" s="22"/>
      <c r="E2820" s="22"/>
      <c r="F2820" s="22"/>
    </row>
    <row r="2821" spans="1:6">
      <c r="A2821" s="36"/>
      <c r="B2821" s="21"/>
      <c r="C2821" s="21"/>
      <c r="D2821" s="22"/>
      <c r="E2821" s="22"/>
      <c r="F2821" s="22"/>
    </row>
    <row r="2822" spans="1:6">
      <c r="A2822" s="36"/>
      <c r="B2822" s="21"/>
      <c r="C2822" s="21"/>
      <c r="D2822" s="22"/>
      <c r="E2822" s="22"/>
      <c r="F2822" s="22"/>
    </row>
    <row r="2823" spans="1:6">
      <c r="A2823" s="36"/>
      <c r="B2823" s="21"/>
      <c r="C2823" s="21"/>
      <c r="D2823" s="22"/>
      <c r="E2823" s="22"/>
      <c r="F2823" s="22"/>
    </row>
    <row r="2824" spans="1:6">
      <c r="A2824" s="36"/>
      <c r="B2824" s="21"/>
      <c r="C2824" s="21"/>
      <c r="D2824" s="22"/>
      <c r="E2824" s="22"/>
      <c r="F2824" s="22"/>
    </row>
    <row r="2825" spans="1:6">
      <c r="A2825" s="36"/>
      <c r="B2825" s="21"/>
      <c r="C2825" s="21"/>
      <c r="D2825" s="22"/>
      <c r="E2825" s="22"/>
      <c r="F2825" s="22"/>
    </row>
    <row r="2826" spans="1:6">
      <c r="A2826" s="36"/>
      <c r="B2826" s="21"/>
      <c r="C2826" s="21"/>
      <c r="D2826" s="22"/>
      <c r="E2826" s="22"/>
      <c r="F2826" s="22"/>
    </row>
    <row r="2827" spans="1:6">
      <c r="A2827" s="36"/>
      <c r="B2827" s="21"/>
      <c r="C2827" s="21"/>
      <c r="D2827" s="22"/>
      <c r="E2827" s="22"/>
      <c r="F2827" s="22"/>
    </row>
    <row r="2828" spans="1:6">
      <c r="A2828" s="36"/>
      <c r="B2828" s="21"/>
      <c r="C2828" s="21"/>
      <c r="D2828" s="22"/>
      <c r="E2828" s="22"/>
      <c r="F2828" s="22"/>
    </row>
    <row r="2829" spans="1:6">
      <c r="A2829" s="36"/>
      <c r="B2829" s="21"/>
      <c r="C2829" s="21"/>
      <c r="D2829" s="22"/>
      <c r="E2829" s="22"/>
      <c r="F2829" s="22"/>
    </row>
    <row r="2830" spans="1:6">
      <c r="A2830" s="36"/>
      <c r="B2830" s="21"/>
      <c r="C2830" s="21"/>
      <c r="D2830" s="22"/>
      <c r="E2830" s="22"/>
      <c r="F2830" s="22"/>
    </row>
    <row r="2831" spans="1:6">
      <c r="A2831" s="36"/>
      <c r="B2831" s="21"/>
      <c r="C2831" s="21"/>
      <c r="D2831" s="22"/>
      <c r="E2831" s="22"/>
      <c r="F2831" s="22"/>
    </row>
    <row r="2832" spans="1:6">
      <c r="A2832" s="36"/>
      <c r="B2832" s="21"/>
      <c r="C2832" s="21"/>
      <c r="D2832" s="22"/>
      <c r="E2832" s="22"/>
      <c r="F2832" s="22"/>
    </row>
    <row r="2833" spans="1:6">
      <c r="A2833" s="36"/>
      <c r="B2833" s="21"/>
      <c r="C2833" s="21"/>
      <c r="D2833" s="22"/>
      <c r="E2833" s="22"/>
      <c r="F2833" s="22"/>
    </row>
    <row r="2834" spans="1:6">
      <c r="A2834" s="36"/>
      <c r="B2834" s="21"/>
      <c r="C2834" s="21"/>
      <c r="D2834" s="22"/>
      <c r="E2834" s="22"/>
      <c r="F2834" s="22"/>
    </row>
    <row r="2835" spans="1:6">
      <c r="A2835" s="36"/>
      <c r="B2835" s="21"/>
      <c r="C2835" s="21"/>
      <c r="D2835" s="22"/>
      <c r="E2835" s="22"/>
      <c r="F2835" s="22"/>
    </row>
    <row r="2836" spans="1:6">
      <c r="A2836" s="36"/>
      <c r="B2836" s="21"/>
      <c r="C2836" s="21"/>
      <c r="D2836" s="22"/>
      <c r="E2836" s="22"/>
      <c r="F2836" s="22"/>
    </row>
    <row r="2837" spans="1:6">
      <c r="A2837" s="36"/>
      <c r="B2837" s="21"/>
      <c r="C2837" s="21"/>
      <c r="D2837" s="22"/>
      <c r="E2837" s="22"/>
      <c r="F2837" s="22"/>
    </row>
  </sheetData>
  <mergeCells count="590">
    <mergeCell ref="J7:K7"/>
    <mergeCell ref="H1:J1"/>
    <mergeCell ref="N582:N597"/>
    <mergeCell ref="B20:C20"/>
    <mergeCell ref="M1207:M1211"/>
    <mergeCell ref="M1176:M1181"/>
    <mergeCell ref="A12:A45"/>
    <mergeCell ref="C38:K38"/>
    <mergeCell ref="A1239:A1246"/>
    <mergeCell ref="B1239:B1246"/>
    <mergeCell ref="A1215:A1222"/>
    <mergeCell ref="B137:B144"/>
    <mergeCell ref="B194:B201"/>
    <mergeCell ref="A202:A209"/>
    <mergeCell ref="B202:B209"/>
    <mergeCell ref="A210:A217"/>
    <mergeCell ref="B210:B217"/>
    <mergeCell ref="A218:A225"/>
    <mergeCell ref="B218:B225"/>
    <mergeCell ref="A226:A233"/>
    <mergeCell ref="B226:B233"/>
    <mergeCell ref="A234:A241"/>
    <mergeCell ref="B234:B241"/>
    <mergeCell ref="A242:A249"/>
    <mergeCell ref="B242:B249"/>
    <mergeCell ref="C1418:D1418"/>
    <mergeCell ref="B1215:B1222"/>
    <mergeCell ref="I8:K9"/>
    <mergeCell ref="G8:H9"/>
    <mergeCell ref="F8:F10"/>
    <mergeCell ref="E8:E10"/>
    <mergeCell ref="A8:A10"/>
    <mergeCell ref="B8:B10"/>
    <mergeCell ref="C8:C10"/>
    <mergeCell ref="D8:D10"/>
    <mergeCell ref="A104:K104"/>
    <mergeCell ref="B47:B54"/>
    <mergeCell ref="B79:B86"/>
    <mergeCell ref="A79:A86"/>
    <mergeCell ref="B87:B94"/>
    <mergeCell ref="B21:B28"/>
    <mergeCell ref="B388:B403"/>
    <mergeCell ref="B413:B419"/>
    <mergeCell ref="B421:B428"/>
    <mergeCell ref="B1167:B1174"/>
    <mergeCell ref="A1167:A1174"/>
    <mergeCell ref="A935:A942"/>
    <mergeCell ref="B935:B942"/>
    <mergeCell ref="B29:K29"/>
    <mergeCell ref="B30:B46"/>
    <mergeCell ref="A87:A103"/>
    <mergeCell ref="B96:B103"/>
    <mergeCell ref="B71:B78"/>
    <mergeCell ref="B2273:B2280"/>
    <mergeCell ref="A2265:A2272"/>
    <mergeCell ref="B2265:B2272"/>
    <mergeCell ref="C396:K396"/>
    <mergeCell ref="B1207:B1214"/>
    <mergeCell ref="A1207:A1214"/>
    <mergeCell ref="A1255:K1255"/>
    <mergeCell ref="A145:K145"/>
    <mergeCell ref="A186:A193"/>
    <mergeCell ref="B378:C378"/>
    <mergeCell ref="B370:B377"/>
    <mergeCell ref="A338:A345"/>
    <mergeCell ref="B338:B345"/>
    <mergeCell ref="A346:A353"/>
    <mergeCell ref="B346:B353"/>
    <mergeCell ref="B330:B337"/>
    <mergeCell ref="A330:A337"/>
    <mergeCell ref="A370:A403"/>
    <mergeCell ref="A250:A257"/>
    <mergeCell ref="B1392:B1399"/>
    <mergeCell ref="B1400:K1400"/>
    <mergeCell ref="B1427:B1434"/>
    <mergeCell ref="B1443:B1450"/>
    <mergeCell ref="A1392:A1458"/>
    <mergeCell ref="B1451:B1458"/>
    <mergeCell ref="A3:L3"/>
    <mergeCell ref="B4:J4"/>
    <mergeCell ref="B5:J5"/>
    <mergeCell ref="B6:J6"/>
    <mergeCell ref="A606:K606"/>
    <mergeCell ref="A574:A581"/>
    <mergeCell ref="B574:B581"/>
    <mergeCell ref="A566:A573"/>
    <mergeCell ref="B566:B573"/>
    <mergeCell ref="A558:A565"/>
    <mergeCell ref="B558:B565"/>
    <mergeCell ref="A550:A557"/>
    <mergeCell ref="B550:B557"/>
    <mergeCell ref="A542:A549"/>
    <mergeCell ref="B871:B878"/>
    <mergeCell ref="A871:A878"/>
    <mergeCell ref="B12:B19"/>
    <mergeCell ref="A137:A144"/>
    <mergeCell ref="B95:C95"/>
    <mergeCell ref="A2387:A2394"/>
    <mergeCell ref="B2387:B2394"/>
    <mergeCell ref="B55:B62"/>
    <mergeCell ref="B63:B70"/>
    <mergeCell ref="A105:A112"/>
    <mergeCell ref="B105:B112"/>
    <mergeCell ref="A113:A120"/>
    <mergeCell ref="B113:B120"/>
    <mergeCell ref="A121:A128"/>
    <mergeCell ref="B121:B128"/>
    <mergeCell ref="A129:A136"/>
    <mergeCell ref="B129:B136"/>
    <mergeCell ref="A146:A153"/>
    <mergeCell ref="B146:B153"/>
    <mergeCell ref="A154:A161"/>
    <mergeCell ref="B154:B161"/>
    <mergeCell ref="A162:A169"/>
    <mergeCell ref="B162:B169"/>
    <mergeCell ref="A170:A177"/>
    <mergeCell ref="B170:B177"/>
    <mergeCell ref="A178:A185"/>
    <mergeCell ref="B178:B185"/>
    <mergeCell ref="B186:B193"/>
    <mergeCell ref="B1435:B1442"/>
    <mergeCell ref="A194:A201"/>
    <mergeCell ref="A258:A265"/>
    <mergeCell ref="B258:B265"/>
    <mergeCell ref="A266:A273"/>
    <mergeCell ref="B266:B273"/>
    <mergeCell ref="A274:A281"/>
    <mergeCell ref="B274:B281"/>
    <mergeCell ref="A282:A289"/>
    <mergeCell ref="B282:B289"/>
    <mergeCell ref="B250:B257"/>
    <mergeCell ref="A290:A297"/>
    <mergeCell ref="B290:B297"/>
    <mergeCell ref="A298:A305"/>
    <mergeCell ref="B298:B305"/>
    <mergeCell ref="A306:A313"/>
    <mergeCell ref="B306:B313"/>
    <mergeCell ref="A314:A321"/>
    <mergeCell ref="B314:B321"/>
    <mergeCell ref="A322:A329"/>
    <mergeCell ref="B322:B329"/>
    <mergeCell ref="A362:A369"/>
    <mergeCell ref="A354:A361"/>
    <mergeCell ref="B354:B361"/>
    <mergeCell ref="B362:B369"/>
    <mergeCell ref="B379:B386"/>
    <mergeCell ref="B405:B412"/>
    <mergeCell ref="A430:A437"/>
    <mergeCell ref="B430:B437"/>
    <mergeCell ref="A598:A605"/>
    <mergeCell ref="B598:B605"/>
    <mergeCell ref="A590:A597"/>
    <mergeCell ref="B590:B597"/>
    <mergeCell ref="A582:A589"/>
    <mergeCell ref="B582:B589"/>
    <mergeCell ref="A502:A509"/>
    <mergeCell ref="B502:B509"/>
    <mergeCell ref="A494:A501"/>
    <mergeCell ref="B494:B501"/>
    <mergeCell ref="B542:B549"/>
    <mergeCell ref="A534:A541"/>
    <mergeCell ref="B534:B541"/>
    <mergeCell ref="A526:A533"/>
    <mergeCell ref="B526:B533"/>
    <mergeCell ref="A518:A525"/>
    <mergeCell ref="A438:A445"/>
    <mergeCell ref="B438:B445"/>
    <mergeCell ref="A486:A493"/>
    <mergeCell ref="A462:A469"/>
    <mergeCell ref="B462:B469"/>
    <mergeCell ref="A454:A461"/>
    <mergeCell ref="B454:B461"/>
    <mergeCell ref="A446:A453"/>
    <mergeCell ref="B446:B453"/>
    <mergeCell ref="A615:A622"/>
    <mergeCell ref="B615:B622"/>
    <mergeCell ref="A623:A630"/>
    <mergeCell ref="B623:B630"/>
    <mergeCell ref="B486:B493"/>
    <mergeCell ref="A478:A485"/>
    <mergeCell ref="B478:B485"/>
    <mergeCell ref="A470:A477"/>
    <mergeCell ref="B470:B477"/>
    <mergeCell ref="A607:A614"/>
    <mergeCell ref="B607:B614"/>
    <mergeCell ref="B518:B525"/>
    <mergeCell ref="A510:A517"/>
    <mergeCell ref="B510:B517"/>
    <mergeCell ref="A631:A638"/>
    <mergeCell ref="B631:B638"/>
    <mergeCell ref="A639:A646"/>
    <mergeCell ref="B639:B646"/>
    <mergeCell ref="A647:A654"/>
    <mergeCell ref="B647:B654"/>
    <mergeCell ref="A655:A662"/>
    <mergeCell ref="B655:B662"/>
    <mergeCell ref="A663:A670"/>
    <mergeCell ref="B663:B670"/>
    <mergeCell ref="A671:A678"/>
    <mergeCell ref="B671:B678"/>
    <mergeCell ref="A679:A686"/>
    <mergeCell ref="B679:B686"/>
    <mergeCell ref="A687:A694"/>
    <mergeCell ref="B687:B694"/>
    <mergeCell ref="A695:A702"/>
    <mergeCell ref="B695:B702"/>
    <mergeCell ref="A703:A710"/>
    <mergeCell ref="B703:B710"/>
    <mergeCell ref="A711:A718"/>
    <mergeCell ref="B711:B718"/>
    <mergeCell ref="A719:A726"/>
    <mergeCell ref="B719:B726"/>
    <mergeCell ref="A727:A734"/>
    <mergeCell ref="B727:B734"/>
    <mergeCell ref="A735:A742"/>
    <mergeCell ref="B735:B742"/>
    <mergeCell ref="A743:A750"/>
    <mergeCell ref="B743:B750"/>
    <mergeCell ref="A751:A758"/>
    <mergeCell ref="B751:B758"/>
    <mergeCell ref="A759:A766"/>
    <mergeCell ref="B759:B766"/>
    <mergeCell ref="A767:A774"/>
    <mergeCell ref="B767:B774"/>
    <mergeCell ref="A775:A782"/>
    <mergeCell ref="B775:B782"/>
    <mergeCell ref="A783:A790"/>
    <mergeCell ref="B783:B790"/>
    <mergeCell ref="A791:A798"/>
    <mergeCell ref="B791:B798"/>
    <mergeCell ref="A799:A806"/>
    <mergeCell ref="B799:B806"/>
    <mergeCell ref="A807:A814"/>
    <mergeCell ref="B807:B814"/>
    <mergeCell ref="A815:A822"/>
    <mergeCell ref="B815:B822"/>
    <mergeCell ref="A823:A830"/>
    <mergeCell ref="B823:B830"/>
    <mergeCell ref="A831:A838"/>
    <mergeCell ref="B831:B838"/>
    <mergeCell ref="A839:A846"/>
    <mergeCell ref="B839:B846"/>
    <mergeCell ref="A847:A854"/>
    <mergeCell ref="B847:B854"/>
    <mergeCell ref="A855:A862"/>
    <mergeCell ref="B855:B862"/>
    <mergeCell ref="A863:A870"/>
    <mergeCell ref="B863:B870"/>
    <mergeCell ref="A879:A886"/>
    <mergeCell ref="B879:B886"/>
    <mergeCell ref="A887:A894"/>
    <mergeCell ref="B887:B894"/>
    <mergeCell ref="A895:A902"/>
    <mergeCell ref="B895:B902"/>
    <mergeCell ref="A903:A910"/>
    <mergeCell ref="B903:B910"/>
    <mergeCell ref="A911:A918"/>
    <mergeCell ref="B911:B918"/>
    <mergeCell ref="A919:A926"/>
    <mergeCell ref="B919:B926"/>
    <mergeCell ref="A943:A950"/>
    <mergeCell ref="B943:B950"/>
    <mergeCell ref="A951:A958"/>
    <mergeCell ref="B951:B958"/>
    <mergeCell ref="A959:A966"/>
    <mergeCell ref="B959:B966"/>
    <mergeCell ref="A967:A974"/>
    <mergeCell ref="B967:B974"/>
    <mergeCell ref="A975:A982"/>
    <mergeCell ref="B975:B982"/>
    <mergeCell ref="A983:A990"/>
    <mergeCell ref="B983:B990"/>
    <mergeCell ref="A991:A998"/>
    <mergeCell ref="B991:B998"/>
    <mergeCell ref="A999:A1006"/>
    <mergeCell ref="B999:B1006"/>
    <mergeCell ref="A1007:A1014"/>
    <mergeCell ref="B1007:B1014"/>
    <mergeCell ref="A1015:A1022"/>
    <mergeCell ref="B1015:B1022"/>
    <mergeCell ref="A1023:A1030"/>
    <mergeCell ref="B1023:B1030"/>
    <mergeCell ref="A1031:A1038"/>
    <mergeCell ref="B1031:B1038"/>
    <mergeCell ref="A1039:A1046"/>
    <mergeCell ref="B1039:B1046"/>
    <mergeCell ref="A1047:A1054"/>
    <mergeCell ref="B1047:B1054"/>
    <mergeCell ref="A1055:A1062"/>
    <mergeCell ref="B1055:B1062"/>
    <mergeCell ref="A1063:A1070"/>
    <mergeCell ref="B1063:B1070"/>
    <mergeCell ref="A1071:A1078"/>
    <mergeCell ref="B1071:B1078"/>
    <mergeCell ref="A1079:A1086"/>
    <mergeCell ref="B1079:B1086"/>
    <mergeCell ref="A1087:A1094"/>
    <mergeCell ref="B1087:B1094"/>
    <mergeCell ref="A1095:A1102"/>
    <mergeCell ref="B1095:B1102"/>
    <mergeCell ref="A1103:A1110"/>
    <mergeCell ref="B1103:B1110"/>
    <mergeCell ref="A1111:A1118"/>
    <mergeCell ref="B1111:B1118"/>
    <mergeCell ref="A1119:A1126"/>
    <mergeCell ref="B1119:B1126"/>
    <mergeCell ref="A1127:A1134"/>
    <mergeCell ref="B1127:B1134"/>
    <mergeCell ref="A1135:A1142"/>
    <mergeCell ref="B1135:B1142"/>
    <mergeCell ref="A1143:A1150"/>
    <mergeCell ref="B1143:B1150"/>
    <mergeCell ref="A1151:A1158"/>
    <mergeCell ref="B1151:B1158"/>
    <mergeCell ref="A1159:A1166"/>
    <mergeCell ref="B1159:B1166"/>
    <mergeCell ref="A1175:A1182"/>
    <mergeCell ref="B1175:B1182"/>
    <mergeCell ref="A1183:A1190"/>
    <mergeCell ref="B1183:B1190"/>
    <mergeCell ref="A1191:A1198"/>
    <mergeCell ref="B1191:B1198"/>
    <mergeCell ref="A1199:A1206"/>
    <mergeCell ref="B1199:B1206"/>
    <mergeCell ref="A1223:A1230"/>
    <mergeCell ref="B1223:B1230"/>
    <mergeCell ref="A1231:A1238"/>
    <mergeCell ref="B1231:B1238"/>
    <mergeCell ref="A1247:A1254"/>
    <mergeCell ref="B1247:B1254"/>
    <mergeCell ref="A1256:A1263"/>
    <mergeCell ref="B1256:B1263"/>
    <mergeCell ref="A1264:A1271"/>
    <mergeCell ref="B1264:B1271"/>
    <mergeCell ref="A1272:A1279"/>
    <mergeCell ref="B1272:B1279"/>
    <mergeCell ref="A1280:A1287"/>
    <mergeCell ref="B1280:B1287"/>
    <mergeCell ref="A1288:A1295"/>
    <mergeCell ref="B1288:B1295"/>
    <mergeCell ref="A1296:A1303"/>
    <mergeCell ref="B1296:B1303"/>
    <mergeCell ref="A1304:A1311"/>
    <mergeCell ref="B1304:B1311"/>
    <mergeCell ref="A1312:A1319"/>
    <mergeCell ref="B1312:B1319"/>
    <mergeCell ref="A1320:A1327"/>
    <mergeCell ref="B1320:B1327"/>
    <mergeCell ref="A1328:A1335"/>
    <mergeCell ref="B1328:B1335"/>
    <mergeCell ref="A1336:A1343"/>
    <mergeCell ref="B1336:B1343"/>
    <mergeCell ref="A1344:A1351"/>
    <mergeCell ref="B1344:B1351"/>
    <mergeCell ref="A1352:A1359"/>
    <mergeCell ref="B1352:B1359"/>
    <mergeCell ref="A1360:A1367"/>
    <mergeCell ref="B1360:B1367"/>
    <mergeCell ref="A1368:A1375"/>
    <mergeCell ref="B1368:B1375"/>
    <mergeCell ref="A1376:A1383"/>
    <mergeCell ref="B1376:B1383"/>
    <mergeCell ref="A1384:A1391"/>
    <mergeCell ref="B1384:B1391"/>
    <mergeCell ref="A2379:A2386"/>
    <mergeCell ref="B2379:B2386"/>
    <mergeCell ref="A2371:A2378"/>
    <mergeCell ref="B2371:B2378"/>
    <mergeCell ref="A2363:A2370"/>
    <mergeCell ref="B2363:B2370"/>
    <mergeCell ref="A2355:A2362"/>
    <mergeCell ref="B2355:B2362"/>
    <mergeCell ref="A2347:A2354"/>
    <mergeCell ref="B2347:B2354"/>
    <mergeCell ref="A2329:A2345"/>
    <mergeCell ref="B2305:B2312"/>
    <mergeCell ref="A2305:A2312"/>
    <mergeCell ref="A2297:A2304"/>
    <mergeCell ref="B2297:B2304"/>
    <mergeCell ref="A2289:A2296"/>
    <mergeCell ref="B2289:B2296"/>
    <mergeCell ref="A2281:A2288"/>
    <mergeCell ref="B2281:B2288"/>
    <mergeCell ref="A2273:A2280"/>
    <mergeCell ref="A2257:A2264"/>
    <mergeCell ref="B2257:B2264"/>
    <mergeCell ref="A2249:A2256"/>
    <mergeCell ref="B2249:B2256"/>
    <mergeCell ref="A2241:A2248"/>
    <mergeCell ref="B2241:B2248"/>
    <mergeCell ref="A2233:A2240"/>
    <mergeCell ref="B2233:B2240"/>
    <mergeCell ref="A2225:A2232"/>
    <mergeCell ref="B2225:B2232"/>
    <mergeCell ref="A2217:A2224"/>
    <mergeCell ref="B2217:B2224"/>
    <mergeCell ref="A2209:A2216"/>
    <mergeCell ref="B2209:B2216"/>
    <mergeCell ref="A2201:A2208"/>
    <mergeCell ref="B2201:B2208"/>
    <mergeCell ref="A2193:A2200"/>
    <mergeCell ref="B2193:B2200"/>
    <mergeCell ref="A2185:A2192"/>
    <mergeCell ref="B2185:B2192"/>
    <mergeCell ref="A2177:A2184"/>
    <mergeCell ref="B2177:B2184"/>
    <mergeCell ref="A2169:A2176"/>
    <mergeCell ref="B2169:B2176"/>
    <mergeCell ref="A2161:A2168"/>
    <mergeCell ref="B2161:B2168"/>
    <mergeCell ref="A2153:A2160"/>
    <mergeCell ref="B2153:B2160"/>
    <mergeCell ref="A2145:A2152"/>
    <mergeCell ref="B2145:B2152"/>
    <mergeCell ref="A2137:A2144"/>
    <mergeCell ref="B2137:B2144"/>
    <mergeCell ref="A2129:A2136"/>
    <mergeCell ref="B2129:B2136"/>
    <mergeCell ref="A2121:A2128"/>
    <mergeCell ref="B2121:B2128"/>
    <mergeCell ref="A2113:A2120"/>
    <mergeCell ref="B2113:B2120"/>
    <mergeCell ref="A2105:A2112"/>
    <mergeCell ref="B2105:B2112"/>
    <mergeCell ref="A2097:A2104"/>
    <mergeCell ref="B2097:B2104"/>
    <mergeCell ref="A2089:A2096"/>
    <mergeCell ref="B2089:B2096"/>
    <mergeCell ref="A2081:A2088"/>
    <mergeCell ref="B2081:B2088"/>
    <mergeCell ref="A2073:A2080"/>
    <mergeCell ref="B2073:B2080"/>
    <mergeCell ref="A2065:A2072"/>
    <mergeCell ref="B2065:B2072"/>
    <mergeCell ref="B2032:B2039"/>
    <mergeCell ref="A2024:A2031"/>
    <mergeCell ref="B2016:B2023"/>
    <mergeCell ref="A2016:A2023"/>
    <mergeCell ref="B2024:B2031"/>
    <mergeCell ref="A2008:A2015"/>
    <mergeCell ref="B2008:B2015"/>
    <mergeCell ref="A2048:A2055"/>
    <mergeCell ref="B2048:B2055"/>
    <mergeCell ref="A2040:A2047"/>
    <mergeCell ref="B2040:B2047"/>
    <mergeCell ref="A2032:A2039"/>
    <mergeCell ref="A2057:A2064"/>
    <mergeCell ref="B2057:B2064"/>
    <mergeCell ref="A2000:A2007"/>
    <mergeCell ref="B2000:B2007"/>
    <mergeCell ref="A1992:A1999"/>
    <mergeCell ref="B1992:B1999"/>
    <mergeCell ref="A1984:A1991"/>
    <mergeCell ref="B1976:B1983"/>
    <mergeCell ref="A1976:A1983"/>
    <mergeCell ref="B1984:B1991"/>
    <mergeCell ref="A1968:A1975"/>
    <mergeCell ref="B1968:B1975"/>
    <mergeCell ref="B1960:B1967"/>
    <mergeCell ref="A1960:A1967"/>
    <mergeCell ref="B1952:B1959"/>
    <mergeCell ref="A1952:A1959"/>
    <mergeCell ref="A1944:A1951"/>
    <mergeCell ref="B1944:B1951"/>
    <mergeCell ref="B1936:B1943"/>
    <mergeCell ref="A1936:A1943"/>
    <mergeCell ref="A1928:A1935"/>
    <mergeCell ref="B1928:B1935"/>
    <mergeCell ref="A1920:A1927"/>
    <mergeCell ref="B1920:B1927"/>
    <mergeCell ref="A1912:A1919"/>
    <mergeCell ref="B1912:B1919"/>
    <mergeCell ref="A1904:A1911"/>
    <mergeCell ref="B1904:B1911"/>
    <mergeCell ref="A1896:A1903"/>
    <mergeCell ref="B1896:B1903"/>
    <mergeCell ref="A1888:A1895"/>
    <mergeCell ref="B1888:B1895"/>
    <mergeCell ref="A1880:A1887"/>
    <mergeCell ref="B1880:B1887"/>
    <mergeCell ref="A1872:A1879"/>
    <mergeCell ref="B1872:B1879"/>
    <mergeCell ref="A1864:A1871"/>
    <mergeCell ref="B1864:B1871"/>
    <mergeCell ref="A1856:A1863"/>
    <mergeCell ref="B1856:B1863"/>
    <mergeCell ref="A1848:A1855"/>
    <mergeCell ref="B1848:B1855"/>
    <mergeCell ref="A1840:A1847"/>
    <mergeCell ref="B1840:B1847"/>
    <mergeCell ref="A1831:A1838"/>
    <mergeCell ref="B1831:B1838"/>
    <mergeCell ref="B1782:B1789"/>
    <mergeCell ref="A1782:A1789"/>
    <mergeCell ref="B1766:B1773"/>
    <mergeCell ref="A1766:A1773"/>
    <mergeCell ref="A1758:A1765"/>
    <mergeCell ref="B1758:B1765"/>
    <mergeCell ref="B1823:B1830"/>
    <mergeCell ref="A1839:K1839"/>
    <mergeCell ref="B1815:B1822"/>
    <mergeCell ref="B1799:B1806"/>
    <mergeCell ref="B1807:B1814"/>
    <mergeCell ref="A1790:A1830"/>
    <mergeCell ref="B1790:B1797"/>
    <mergeCell ref="B1750:B1757"/>
    <mergeCell ref="A1750:A1757"/>
    <mergeCell ref="A1742:A1749"/>
    <mergeCell ref="B1742:B1749"/>
    <mergeCell ref="B1734:B1741"/>
    <mergeCell ref="A1734:A1741"/>
    <mergeCell ref="A1726:A1733"/>
    <mergeCell ref="B1726:B1733"/>
    <mergeCell ref="A1718:A1725"/>
    <mergeCell ref="B1718:B1725"/>
    <mergeCell ref="A1710:A1717"/>
    <mergeCell ref="B1710:B1717"/>
    <mergeCell ref="A1702:A1709"/>
    <mergeCell ref="B1702:B1709"/>
    <mergeCell ref="A1694:A1701"/>
    <mergeCell ref="B1694:B1701"/>
    <mergeCell ref="A1686:A1693"/>
    <mergeCell ref="B1686:B1693"/>
    <mergeCell ref="A1678:A1685"/>
    <mergeCell ref="B1678:B1685"/>
    <mergeCell ref="A1670:A1677"/>
    <mergeCell ref="B1670:B1677"/>
    <mergeCell ref="A1630:A1637"/>
    <mergeCell ref="B1630:B1637"/>
    <mergeCell ref="A1622:A1629"/>
    <mergeCell ref="B1622:B1629"/>
    <mergeCell ref="A1614:A1621"/>
    <mergeCell ref="B1614:B1621"/>
    <mergeCell ref="A1606:A1613"/>
    <mergeCell ref="B1606:B1613"/>
    <mergeCell ref="A1662:A1669"/>
    <mergeCell ref="B1662:B1669"/>
    <mergeCell ref="A1654:A1661"/>
    <mergeCell ref="B1654:B1661"/>
    <mergeCell ref="A1646:A1653"/>
    <mergeCell ref="B1646:B1653"/>
    <mergeCell ref="A1638:A1645"/>
    <mergeCell ref="B1638:B1645"/>
    <mergeCell ref="B1492:B1499"/>
    <mergeCell ref="A1598:A1605"/>
    <mergeCell ref="B1598:B1605"/>
    <mergeCell ref="A1492:A1499"/>
    <mergeCell ref="A1484:A1491"/>
    <mergeCell ref="B1484:B1491"/>
    <mergeCell ref="A1590:A1597"/>
    <mergeCell ref="B1590:B1597"/>
    <mergeCell ref="A1582:A1589"/>
    <mergeCell ref="B1582:B1589"/>
    <mergeCell ref="A1574:A1581"/>
    <mergeCell ref="B1574:B1581"/>
    <mergeCell ref="A1566:A1573"/>
    <mergeCell ref="B1566:B1573"/>
    <mergeCell ref="A1558:A1565"/>
    <mergeCell ref="B1558:B1565"/>
    <mergeCell ref="A1501:A1508"/>
    <mergeCell ref="B1501:B1508"/>
    <mergeCell ref="B1526:B1533"/>
    <mergeCell ref="A1509:A1533"/>
    <mergeCell ref="B1509:B1516"/>
    <mergeCell ref="B1518:B1525"/>
    <mergeCell ref="A1500:K1500"/>
    <mergeCell ref="L1969:L1973"/>
    <mergeCell ref="A1476:A1483"/>
    <mergeCell ref="B1476:B1483"/>
    <mergeCell ref="A1468:A1475"/>
    <mergeCell ref="B1468:B1475"/>
    <mergeCell ref="A1460:A1467"/>
    <mergeCell ref="B1460:B1467"/>
    <mergeCell ref="B2329:B2345"/>
    <mergeCell ref="A927:A934"/>
    <mergeCell ref="B927:B934"/>
    <mergeCell ref="A2313:A2320"/>
    <mergeCell ref="A2321:A2328"/>
    <mergeCell ref="B2313:B2320"/>
    <mergeCell ref="B2321:B2328"/>
    <mergeCell ref="B1774:B1781"/>
    <mergeCell ref="A1774:A1781"/>
    <mergeCell ref="B1410:B1426"/>
    <mergeCell ref="B1401:B1408"/>
    <mergeCell ref="A1550:A1557"/>
    <mergeCell ref="B1550:B1557"/>
    <mergeCell ref="A1542:A1549"/>
    <mergeCell ref="B1542:B1549"/>
    <mergeCell ref="A1534:A1541"/>
    <mergeCell ref="B1534:B1541"/>
  </mergeCells>
  <printOptions verticalCentered="1"/>
  <pageMargins left="0.39370078740157483" right="0.39370078740157483" top="0" bottom="0.54" header="0" footer="0"/>
  <pageSetup paperSize="9" scale="61" orientation="landscape" r:id="rId1"/>
  <rowBreaks count="6" manualBreakCount="6">
    <brk id="661" max="10" man="1"/>
    <brk id="693" max="10" man="1"/>
    <brk id="742" max="10" man="1"/>
    <brk id="758" max="10" man="1"/>
    <brk id="782" max="10" man="1"/>
    <brk id="2332" max="10" man="1"/>
  </rowBreaks>
  <colBreaks count="1" manualBreakCount="1">
    <brk id="11" max="20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2022-02-14T13:04:48Z</cp:lastPrinted>
  <dcterms:created xsi:type="dcterms:W3CDTF">2016-06-07T08:42:13Z</dcterms:created>
  <dcterms:modified xsi:type="dcterms:W3CDTF">2022-03-23T06:14:35Z</dcterms:modified>
</cp:coreProperties>
</file>